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Belgeler\Kesin Hesaplar\2025 Yılı Kesin Hesap Cetvelleri\Kesin Hesap Cetvelleri\Site\"/>
    </mc:Choice>
  </mc:AlternateContent>
  <xr:revisionPtr revIDLastSave="0" documentId="13_ncr:1_{F6E2545D-8C1A-4EE2-AC19-E2AEF220C1F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GELIR_KESIN_HESAP_CETVELI" sheetId="1" r:id="rId1"/>
    <sheet name="ÖZET GELİR HESAP CETVELİ" sheetId="3" r:id="rId2"/>
  </sheets>
  <definedNames>
    <definedName name="_xlnm.Print_Titles" localSheetId="0">GELIR_KESIN_HESAP_CETVELI!$4:$5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6" i="3" l="1"/>
  <c r="R7" i="3"/>
  <c r="R8" i="3"/>
  <c r="R9" i="3"/>
  <c r="R10" i="3"/>
  <c r="R11" i="3"/>
  <c r="R12" i="3"/>
  <c r="R5" i="3"/>
</calcChain>
</file>

<file path=xl/sharedStrings.xml><?xml version="1.0" encoding="utf-8"?>
<sst xmlns="http://schemas.openxmlformats.org/spreadsheetml/2006/main" count="1769" uniqueCount="288">
  <si>
    <t>Ekonomik</t>
  </si>
  <si>
    <t>AÇIKLAMA</t>
  </si>
  <si>
    <t>Bütçe İle Tahmin Edilen
(A)</t>
  </si>
  <si>
    <t>Dev. Gelir Tahakkuku
(B)</t>
  </si>
  <si>
    <t>Devirden Düzeltme
(C)</t>
  </si>
  <si>
    <t>Net Devreden
(D=B-C)</t>
  </si>
  <si>
    <t>Yılı Tahakkuku
(E)</t>
  </si>
  <si>
    <t>Toplam Tahakkuk
(F = D+E)</t>
  </si>
  <si>
    <t xml:space="preserve">Yılı Tahsilatı
(H) </t>
  </si>
  <si>
    <t>Tahsilattan
Ret Ve İadeler
(I)</t>
  </si>
  <si>
    <t>Yılı Net Tahsilatı
(K= H + I)</t>
  </si>
  <si>
    <t>Gelecek Yıla
Devreden Tahakkuk
(L)</t>
  </si>
  <si>
    <t>H / A</t>
  </si>
  <si>
    <t>H / E</t>
  </si>
  <si>
    <t>K / F</t>
  </si>
  <si>
    <t>K / A</t>
  </si>
  <si>
    <t>1</t>
  </si>
  <si>
    <t>2</t>
  </si>
  <si>
    <t>3</t>
  </si>
  <si>
    <t>4</t>
  </si>
  <si>
    <t>5</t>
  </si>
  <si>
    <t>01</t>
  </si>
  <si>
    <t/>
  </si>
  <si>
    <t>VERGİ GELİRLERİ</t>
  </si>
  <si>
    <t>DAHİLDE ALINAN MAL VE HİZMET VERGİLERİ</t>
  </si>
  <si>
    <t>ÖZEL TÜKETİM VERGİSİ</t>
  </si>
  <si>
    <t>52</t>
  </si>
  <si>
    <t>ELEKTRİK VE HAVAGAZI TÜKETİM VERGİSİ</t>
  </si>
  <si>
    <t>00</t>
  </si>
  <si>
    <t>53</t>
  </si>
  <si>
    <t>İŞYERLERİNE AİT ELEKTRİK VE HAVAGAZI TÜKETİM VERGİSİ</t>
  </si>
  <si>
    <t>9</t>
  </si>
  <si>
    <t>DAHİLDE ALINAN DİĞER MAL VE HİZMET VERGİLERİ</t>
  </si>
  <si>
    <t>YANGIN SİGORTASI VERGİSİ</t>
  </si>
  <si>
    <t>İLAN VE REKLAM VERGİSİ</t>
  </si>
  <si>
    <t>54</t>
  </si>
  <si>
    <t>BİLETLE GİRİLEN YERLERE AİT EĞLENCE VERGİSİ</t>
  </si>
  <si>
    <t>58</t>
  </si>
  <si>
    <t>İŞYERİ VE DİĞER ŞEKİLLERDE KULLANILAN BİNALARA AİT ÇEVRE TEMİZLİK VERGİSİ</t>
  </si>
  <si>
    <t>6</t>
  </si>
  <si>
    <t>HARÇLAR</t>
  </si>
  <si>
    <t>DİĞER HARÇLAR</t>
  </si>
  <si>
    <t>İŞGAL HARCI</t>
  </si>
  <si>
    <t>İŞYERİ AÇMA İZNİ HARCI</t>
  </si>
  <si>
    <t>57</t>
  </si>
  <si>
    <t>TATİL GÜNLERİNDE ÇALIŞMA RUHSATI HARCI</t>
  </si>
  <si>
    <t>TELLALLIK HARCI</t>
  </si>
  <si>
    <t>59</t>
  </si>
  <si>
    <t>TOPTANCI HALİ RESMİ</t>
  </si>
  <si>
    <t>62</t>
  </si>
  <si>
    <t>KONUTLARA AİT BİNA İNŞAAT HARCI</t>
  </si>
  <si>
    <t>67</t>
  </si>
  <si>
    <t>PLAN VE PROJE TASDİK HARCI</t>
  </si>
  <si>
    <t>68</t>
  </si>
  <si>
    <t>ZEMİN AÇMA VE TOPRAK HAFRİYATI HARCI</t>
  </si>
  <si>
    <t>69</t>
  </si>
  <si>
    <t>ALTYAPI KAZI İZNİ HARCI</t>
  </si>
  <si>
    <t>99</t>
  </si>
  <si>
    <t>İMAR İLE İLGİLİ HARÇLAR</t>
  </si>
  <si>
    <t>02</t>
  </si>
  <si>
    <t>KAYIT VE SURET HARCI</t>
  </si>
  <si>
    <t>03</t>
  </si>
  <si>
    <t>MUAYENE RUHSAT VE RAPOR HARCI</t>
  </si>
  <si>
    <t>04</t>
  </si>
  <si>
    <t>ELEKTRİK ÜRETİMİ LİSANS HARCI</t>
  </si>
  <si>
    <t>TEŞEBBÜS VE MÜLKİYET GELİRLERİ</t>
  </si>
  <si>
    <t>MAL VE HİZMET SATIŞ GELİRLERİ</t>
  </si>
  <si>
    <t>MAL SATIŞ GELİRLERİ</t>
  </si>
  <si>
    <t>ŞARTNAME, BASILI EVRAK, FORM SATIŞ GELİRLERİ</t>
  </si>
  <si>
    <t>HİZMET GELİRLERİ</t>
  </si>
  <si>
    <t>MUAYENE, DENETİM VE KONTROL ÜCRETLERİ</t>
  </si>
  <si>
    <t>RUHSAT DENETİM MÜDÜRLÜĞÜ ÜCRETLERİ</t>
  </si>
  <si>
    <t>İMAR MÜDÜRLÜĞÜ ÜCRETLERİ</t>
  </si>
  <si>
    <t>BOGAZİÇİ İMAR MÜDÜRLÜĞÜ ÜCRETLERİ</t>
  </si>
  <si>
    <t>AVUKATLIK VEKALET ÜCRETİ GELİRLERİ</t>
  </si>
  <si>
    <t>KURS, TOPLANTI, SEMİNER, EĞİTİM VB. FAALİYET GELİRLERİ</t>
  </si>
  <si>
    <t>İTFAİYE EĞİTİM ÜCRETİ</t>
  </si>
  <si>
    <t>11</t>
  </si>
  <si>
    <t>İLAN VE REKLAM GELİRLERİ</t>
  </si>
  <si>
    <t>İLAN ASMA TAHSİS VE BAKIM ÜCRETİ</t>
  </si>
  <si>
    <t>36</t>
  </si>
  <si>
    <t>SOSYAL TESİS İŞLETME GELİRLERİ</t>
  </si>
  <si>
    <t>GENÇLİK VE SPOR MÜDÜRLÜĞÜ ÜCRETLERİ</t>
  </si>
  <si>
    <t>39</t>
  </si>
  <si>
    <t>İHALE İLAN YAYIN GELİRİ</t>
  </si>
  <si>
    <t>40</t>
  </si>
  <si>
    <t>OTOPARK İŞLETMESİ GELİRLERİ</t>
  </si>
  <si>
    <t>PARK YERLERİ İŞLETME GELİRLERİ</t>
  </si>
  <si>
    <t>51</t>
  </si>
  <si>
    <t>ÇEVRE VE ESENLİK HİZMETLERİNE İLİŞKİN GELİRLER</t>
  </si>
  <si>
    <t>TIBBİ ATIK BERTARAF ÜCRETİ</t>
  </si>
  <si>
    <t>ÇEVRE KORUMA MÜDÜRLÜĞÜ ÜCRETLERİ</t>
  </si>
  <si>
    <t>DENİZ HİZMETLERİ MÜDÜRLÜĞÜ ÜCRETLERİ</t>
  </si>
  <si>
    <t>EKONOMİK HİZMETLERE İLİŞKİN GELİRLER</t>
  </si>
  <si>
    <t>SEBZE MEYVE HALİ ÜCRET GELİRLERİ</t>
  </si>
  <si>
    <t>HAL ARAÇ GEÇİŞ ÜCRETLERİ</t>
  </si>
  <si>
    <t>TARIM VE SU ÜRÜNLERİ MD. ÜCRETİ</t>
  </si>
  <si>
    <t>55</t>
  </si>
  <si>
    <t>KÜLTÜREL HİZMETLERE İLİŞKİN GELİRLER</t>
  </si>
  <si>
    <t>ŞEHİR TİYATROLARI BİLET GELİRLERİ</t>
  </si>
  <si>
    <t>BASIN YAYIN MÜDÜRLÜĞÜ ÜCRETLERİ</t>
  </si>
  <si>
    <t>KÜTÜPHANE VE MÜZELER MÜDÜRLÜĞÜ ÜCRETLERİ</t>
  </si>
  <si>
    <t>ŞEHİR TİYATROLARI KİRA GELİRLERİ</t>
  </si>
  <si>
    <t>56</t>
  </si>
  <si>
    <t>SAĞLIK HİZMETLERİNE İLİŞKİN GELİRLER</t>
  </si>
  <si>
    <t>VETERİNER HİZMETLERİ MÜD. İLE İLGİLİ ÜCRETLER</t>
  </si>
  <si>
    <t>SOSYAL HİZMETLERE İLİŞKİN GELİRLER</t>
  </si>
  <si>
    <t>MEZARLIKLAR MÜDÜRLÜĞÜ ÜCRETLERİ</t>
  </si>
  <si>
    <t>DARÜLACEZE MÜDÜRLÜĞÜ ÜCRETLERİ</t>
  </si>
  <si>
    <t>KADIN VE AİLE HİZMETLERİ MD. ÜCRETLERİ</t>
  </si>
  <si>
    <t>ULAŞTIRMA HİZMETLERİNE İLİŞKİN GELİRLER</t>
  </si>
  <si>
    <t>TAKSİ RUHSAT İZİN ÜCRETİ</t>
  </si>
  <si>
    <t>SERVİS ARAÇLARI RUHSAT İZİN ÜCRETİ (PERSONEL, OKUL, TURİZM, AĞIR TONAJLI ARÇ.)</t>
  </si>
  <si>
    <t>05</t>
  </si>
  <si>
    <t>DENİZ ARAÇLARI RUHSAT ÜCRETİ</t>
  </si>
  <si>
    <t>07</t>
  </si>
  <si>
    <t>ŞEHİR HATLARI BİLET GELİRLERİ</t>
  </si>
  <si>
    <t>08</t>
  </si>
  <si>
    <t>İSTANBUL KART İŞLETME GELİRLERİ</t>
  </si>
  <si>
    <t>09</t>
  </si>
  <si>
    <t>OTOGAR ÜCRETLERİ</t>
  </si>
  <si>
    <t>10</t>
  </si>
  <si>
    <t>OTOBÜS BİLET GELİRLERİ</t>
  </si>
  <si>
    <t>20</t>
  </si>
  <si>
    <t>LOJİSTİK YÖNT. VE TERMİNALLER MD. ÜCRETLERİ</t>
  </si>
  <si>
    <t>TOPLU ULAŞIM HİZM. MÜDÜRLÜĞÜ ÜCRETLERİ (DİĞER)</t>
  </si>
  <si>
    <t>DİĞER HİZMET GELİRLERİ</t>
  </si>
  <si>
    <t>İTFAİYE HİZMETLERİ ÜCRETLERİ</t>
  </si>
  <si>
    <t>STAND KURMA ÜCRETİ</t>
  </si>
  <si>
    <t>DENİZ HİZMETLERİ MÜDÜRLÜĞÜ DİĞER ÜCRETLERİ</t>
  </si>
  <si>
    <t>HARİTA MÜDÜRLÜĞÜ ÜCRETLERİ</t>
  </si>
  <si>
    <t>ELEKTRONİK SİSTEMLER MÜDÜRLÜĞÜ ÜCRETLERİ</t>
  </si>
  <si>
    <t>ULAŞIM PROJE VE YATIRIMLARI HİZMET BEDELİ</t>
  </si>
  <si>
    <t>KENTSEL DÖNÜŞÜM UYGULAMA MÜDÜRLÜĞÜ ÜCRETLERİ</t>
  </si>
  <si>
    <t>DİĞER</t>
  </si>
  <si>
    <t>KURUMLAR KARLARI</t>
  </si>
  <si>
    <t>MAHALLİ İDARELER</t>
  </si>
  <si>
    <t>DOĞALGAZ HİZMETLERİNE İLİŞKİN KURUMLARIN KARLARI</t>
  </si>
  <si>
    <t>SOSYAL HİZMETLERE İLİŞKİN KURUMLARIN KARLARI</t>
  </si>
  <si>
    <t>SU HİZMETLERİNE İLİŞKİN KURUMLARIN KARLARI</t>
  </si>
  <si>
    <t>DİĞER KURUMLAR KARLARI</t>
  </si>
  <si>
    <t>KİRA GELİRLERİ</t>
  </si>
  <si>
    <t>TAŞINMAZ KİRALARI</t>
  </si>
  <si>
    <t>LOJMAN KİRA GELİRLERİ</t>
  </si>
  <si>
    <t>ECRİMİSİL GELİRLERİ</t>
  </si>
  <si>
    <t>DİĞER TAŞINMAZ KİRA GELİRLERİ</t>
  </si>
  <si>
    <t>KULLANIM HAKKI GELİRLERİ</t>
  </si>
  <si>
    <t>TAHSİS GELİRLERİ</t>
  </si>
  <si>
    <t>HAL MÜDÜRLÜĞÜ KİRA GELİRLERİ</t>
  </si>
  <si>
    <t>HAFRİYAT ALANLARI GELİRLERİ</t>
  </si>
  <si>
    <t>TAŞINIR KİRALARI</t>
  </si>
  <si>
    <t>TAŞINIR KİRA GELİRLERİ</t>
  </si>
  <si>
    <t>ALINAN BAĞIŞ VE YARDIMLAR İLE ÖZEL GELİRLER</t>
  </si>
  <si>
    <t>YURT DIŞINDAN ALINAN BAĞIŞ VE YARDIMLAR</t>
  </si>
  <si>
    <t>CARİ</t>
  </si>
  <si>
    <t>AB' DEN ALINAN BAĞIŞ VE YARDIMLAR</t>
  </si>
  <si>
    <t>YURTDIŞINDAN ALINAN DİĞER BAĞIŞ VE YARDIMLAR</t>
  </si>
  <si>
    <t>KURUMLARDAN VE KİŞİLERDEN ALINAN YARDIM VE BAĞIŞLAR</t>
  </si>
  <si>
    <t>KURUMLARDAN ALINAN BAĞIŞ VE YARDIMLAR</t>
  </si>
  <si>
    <t>KİŞİLERDEN ALINAN BAĞIŞ VE YARDIMLAR</t>
  </si>
  <si>
    <t>DARÜLACEZE MD. MAAŞ VE NAFAKA BAĞIŞ VE YARDIMLARI</t>
  </si>
  <si>
    <t>KURUMLARDAN ALINAN ŞARTLI BAĞIŞ VE YARDIMLAR</t>
  </si>
  <si>
    <t>KİŞİLERDEN ALINAN ŞARTLI BAĞIŞ VE YARDIMLAR</t>
  </si>
  <si>
    <t>DİĞER GELİRLER</t>
  </si>
  <si>
    <t>FAİZ GELİRLERİ</t>
  </si>
  <si>
    <t>MENKUL KIYMET VE GECİKMİŞ ÖDEMELER FAİZLERİ</t>
  </si>
  <si>
    <t>8</t>
  </si>
  <si>
    <t>VERGİ, RESİM VE HARÇ GECİKME FAİZLERİ</t>
  </si>
  <si>
    <t>İLAN REKLAM VERGİ, RESİM VE HARÇ GECİKME FAİZLERİ</t>
  </si>
  <si>
    <t>YANGIN SİGORTA VERGİ, RESİM VE HARÇ GECİKME FAİZLERİ</t>
  </si>
  <si>
    <t>DİĞER FAİZLER</t>
  </si>
  <si>
    <t>KİŞİLERDEN ALACAKLAR FAİZLERİ</t>
  </si>
  <si>
    <t>MEVDUAT FAİZLERİ</t>
  </si>
  <si>
    <t>TİCARİ TEMERRÜT FAİZİ</t>
  </si>
  <si>
    <t>KİŞİ VE KURUMLARDAN ALINAN PAYLAR</t>
  </si>
  <si>
    <t>VERGİ VE HARÇ GELİRLERİNDEN ALINAN PAYLAR</t>
  </si>
  <si>
    <t>MERKEZİ İDARE VERGİ GELİRLERİNDEN ALINAN PAYLAR</t>
  </si>
  <si>
    <t>5779 SAYILI KANUNA GÖRE İLLER BANKASI PAYI</t>
  </si>
  <si>
    <t>5779 SAYILI KANUNA GÖRE MALİYE BAKANLIĞI PAYI</t>
  </si>
  <si>
    <t>KONUTLARA AİT ÇEVRE TEMİZLİK VERGİSİNDEN ALINAN BÜYÜKŞEHİR BELEDİYESİ PAYI</t>
  </si>
  <si>
    <t xml:space="preserve">İŞYERİ VE DİĞER ŞEKİLLERDE KULLANILAN BİNALARA AİT ÇEVRE TEMİZLİK VERGİSİNDEN ALINAN BÜYÜKŞEHİR BELEDİYESİ </t>
  </si>
  <si>
    <t>İŞYERİ VE DİĞER ŞEKİLLERDE KULLANILAN BİNALARA AİT ÇEVRE TEMİZLİK VERGİSİNDEN ALINAN BÜYÜKŞEHİR BELEDİYESİ PAYI</t>
  </si>
  <si>
    <t>YÖNETİM GİDERLERİNE KATILMA PAYLARI</t>
  </si>
  <si>
    <t>DİĞERLERİNDEN ALINAN YÖNETİM GİDERLERİNE KATILMA PAYLARI</t>
  </si>
  <si>
    <t>ISINMA KATKI PAYI, ELEKTRİK VE SU BEDELİ</t>
  </si>
  <si>
    <t>KAMU HARCAMALARINA KATILMA PAYLARI</t>
  </si>
  <si>
    <t>YOL HARCAMALARINA KATILMA PAYI</t>
  </si>
  <si>
    <t>DİĞER HARCAMALARA KATILMA PAYLARI</t>
  </si>
  <si>
    <t>MAHALLİ İDARELERE AİT PAYLAR</t>
  </si>
  <si>
    <t>MÜZE GİRİŞ ÜCRETLERİNDEN ALINAN PAYLAR</t>
  </si>
  <si>
    <t>ORTAK ALTYAPI HİZMETLERİ İÇİN DİĞER KURUMLAR TARAFINDAN PAYLAR</t>
  </si>
  <si>
    <t>KURUM BÜTÇE PAYLARI</t>
  </si>
  <si>
    <t>KAZILARDAN ELDE EDİLEN GELİRLER (İRAT BEDELLERİ)</t>
  </si>
  <si>
    <t>MAHALLİ İDARELERE AİT DİĞER PAYLAR</t>
  </si>
  <si>
    <t>BOĞAZ KÖPRÜLERİ GEÇİŞ ÜCRETİNDEN PAY (% 10)</t>
  </si>
  <si>
    <t>HAZİNE ARAZİLERİ SATIŞINDAN PAY (% 10)</t>
  </si>
  <si>
    <t>EMLAK VERGİSİNDEN ALINAN PAY</t>
  </si>
  <si>
    <t>EDS PAYI (TRAFİK CEZALARINDAN GELEN PAY)</t>
  </si>
  <si>
    <t>DİĞER PAYLAR</t>
  </si>
  <si>
    <t>PARA CEZALARI</t>
  </si>
  <si>
    <t>İDARİ PARA CEZALARI</t>
  </si>
  <si>
    <t>ÇEVRE İDARİ PARA CEZALARI</t>
  </si>
  <si>
    <t>14</t>
  </si>
  <si>
    <t>KABAHATLER KANUNU UYARINCA ALINAN İDARİ PARA CEZALARI</t>
  </si>
  <si>
    <t>DİĞER İDARİ PARA CEZALARI</t>
  </si>
  <si>
    <t>GEMİ PARA CEZALARI</t>
  </si>
  <si>
    <t>DİĞER CEZALAR</t>
  </si>
  <si>
    <t>VERGİ CEZALARI</t>
  </si>
  <si>
    <t>VERGİ VE DİĞER AMME ALACAKLARI GECİKME ZAMLARI</t>
  </si>
  <si>
    <t>23</t>
  </si>
  <si>
    <t>7256 SAYILI KANUN KAPSAMINDA Yİ/ÜFE TUTARI</t>
  </si>
  <si>
    <t>26</t>
  </si>
  <si>
    <t>7326 SAYILI KANUN KAPSAMINDA Yİ/ÜFE TUTARI</t>
  </si>
  <si>
    <t>29</t>
  </si>
  <si>
    <t>7440 SAYILI KANUN KAPSAMINDA Yİ/ÜFE TUTARI</t>
  </si>
  <si>
    <t>DİĞER VERGİ CEZALARI</t>
  </si>
  <si>
    <t>İLAN REKLAM VERGİSİ VERGİ CEZALARI</t>
  </si>
  <si>
    <t>YANGIN SİGORTA VERGİSİ VERGİ CEZALARI</t>
  </si>
  <si>
    <t>EĞLENCE VERGİSİ VERGİ CEZALARI</t>
  </si>
  <si>
    <t>DİĞER PARA CEZALARI</t>
  </si>
  <si>
    <t>DÜŞÜK OLAN DEĞERLEME TUTARLARI</t>
  </si>
  <si>
    <t>YUKARIDA TANIMLANMAYAN DİĞER PARA CEZALARI</t>
  </si>
  <si>
    <t>GECİKME CEZALARI</t>
  </si>
  <si>
    <t>DİĞER ÇEŞİTLİ GELİRLER</t>
  </si>
  <si>
    <t>İRAT KAYDEDİLECEK NAKDİ TEMİNATLAR</t>
  </si>
  <si>
    <t>İRAT KAYDEDİLECEK TEMİNAT MEKTUPLARI</t>
  </si>
  <si>
    <t>06</t>
  </si>
  <si>
    <t>KİŞİLERDEN ALACAKLAR</t>
  </si>
  <si>
    <t>OTOPARK YÖNETMELİĞİ UYARINCA ALINAN OTOPARK BEDELİ</t>
  </si>
  <si>
    <t>YUKARIDA TANIMLANMAYAN DİĞER ÇEŞİTLİ GELİRLER</t>
  </si>
  <si>
    <t>HASAR KARŞILIKLARI</t>
  </si>
  <si>
    <t>PANO SÖKÜM VE YIKIM BEDELLERİ</t>
  </si>
  <si>
    <t>MAHKEME MASRAF GELİRİ (HUKUK MÜŞAVİRLİĞİ)</t>
  </si>
  <si>
    <t>TAZMİNATLAR</t>
  </si>
  <si>
    <t>İŞTİRAKLERDEN ALACAKLAR</t>
  </si>
  <si>
    <t>MESKEN KİRA GELİRLERİ</t>
  </si>
  <si>
    <t>MESKEN ECRİMİSİL GELİRLERİ</t>
  </si>
  <si>
    <t>17</t>
  </si>
  <si>
    <t>MESKEN GECİKME FAİZLERİ</t>
  </si>
  <si>
    <t>18</t>
  </si>
  <si>
    <t>MESKEN MEVDUAT FAİZLERİ</t>
  </si>
  <si>
    <t>19</t>
  </si>
  <si>
    <t>MESKEN HAZİNE ARAZİLERİ SATIŞINDAN PAY (% 10)</t>
  </si>
  <si>
    <t>MESKEN ÇEŞİTLİ GELİRLER (DİĞER)</t>
  </si>
  <si>
    <t>24</t>
  </si>
  <si>
    <t>ENKAZ BEDELİ İHALE GELİRLERİ</t>
  </si>
  <si>
    <t>25</t>
  </si>
  <si>
    <t>TAŞINMAZ SATIŞ VADE FARKI BEDELİ</t>
  </si>
  <si>
    <t>KENTSEL DÖNÜŞÜM BEDEL FARKI</t>
  </si>
  <si>
    <t>SERMAYE GELİRLERİ</t>
  </si>
  <si>
    <t>TAŞINMAZ SATIŞ GELİRLERİ</t>
  </si>
  <si>
    <t>DİĞER BİNA SATIŞ GELİRLERİ</t>
  </si>
  <si>
    <t>ARSA SATIŞI</t>
  </si>
  <si>
    <t>PEŞİN PARA İLE ARSA SATIŞ BEDELİ</t>
  </si>
  <si>
    <t>TAKSİTLE YAPILAN ARSA SATIŞ BEDELİ</t>
  </si>
  <si>
    <t>DİĞER TAŞINMAZ SATIŞ GELİRLERİ</t>
  </si>
  <si>
    <t>DİĞER ÇEŞİTLİ TAŞINMAZ SATIŞ GELİRLERİ</t>
  </si>
  <si>
    <t>12</t>
  </si>
  <si>
    <t>MESKEN PEŞİN PARA İLE YAPILAN MAL SATIŞ BEDELİ</t>
  </si>
  <si>
    <t>13</t>
  </si>
  <si>
    <t>MESKEN TAKSİTLE YAPILAN MAL SATIŞ BEDELİ</t>
  </si>
  <si>
    <t>15</t>
  </si>
  <si>
    <t>MESKEN İMAR AFFI TAKSİTLİ SATIŞ GELİRLERİ</t>
  </si>
  <si>
    <t>21</t>
  </si>
  <si>
    <t>MESKEN PEŞİN PARA İLE YAPILAN ARSA-ARAZİ-BİNA SATIŞ GELİRLERİ</t>
  </si>
  <si>
    <t>22</t>
  </si>
  <si>
    <t>MESKEN TAKSİTLE YAPILAN ARSA-ARAZİ-BİNA SATIŞ GELİRLERİ</t>
  </si>
  <si>
    <t>30</t>
  </si>
  <si>
    <t>KENTSEL DÖNÜŞÜM PEŞİN ÖDENECEK BEDEL FARKI</t>
  </si>
  <si>
    <t>TAŞINIR SATIŞ GELİRLERİ</t>
  </si>
  <si>
    <t>TAŞIT SATIŞ GELİRLERİ</t>
  </si>
  <si>
    <t>PEŞİN PARA İLE TAŞIT SATIŞ BEDELİ</t>
  </si>
  <si>
    <t>DİĞER TAŞINIR SATIŞ GELİRLERİ</t>
  </si>
  <si>
    <t>DİĞER ÇEŞİTLİ TAŞINIR SATIŞ GELİRLERİ</t>
  </si>
  <si>
    <t>ESKİMİŞ EŞYA ENKAZ SATIŞ BEDELİ</t>
  </si>
  <si>
    <t>ALACAKLARDAN TAHSİLAT</t>
  </si>
  <si>
    <t>YURTİÇİ ALACAKLARDAN TAHSİLAT</t>
  </si>
  <si>
    <t>MAHALLİ İDARELERDEN</t>
  </si>
  <si>
    <t>BAĞLI İDARELERDEN</t>
  </si>
  <si>
    <t>RED VE IADELER (-)</t>
  </si>
  <si>
    <t>RED VE İADELER (-)</t>
  </si>
  <si>
    <t>Kurum Kodu: 46.34.01</t>
  </si>
  <si>
    <t>Kurum Adı: İstanbul Büyükşehir Belediyesi</t>
  </si>
  <si>
    <t>TOPLAM</t>
  </si>
  <si>
    <t>2025 YILI GELİR KESİN HESAP CETVELİ</t>
  </si>
  <si>
    <t>GENEL TOPLAM</t>
  </si>
  <si>
    <t>EKO 1</t>
  </si>
  <si>
    <t>Kurum Adı: İstanbul Büyükşehir Belediye Başkanlığı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</si>
</sst>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b/>
      <sz val="11"/>
      <name val="Calibri"/>
      <family val="2"/>
      <charset val="162"/>
    </font>
    <font>
      <sz val="9"/>
      <color theme="1"/>
      <name val="Arial"/>
      <family val="2"/>
      <charset val="162"/>
    </font>
    <font>
      <sz val="11"/>
      <color theme="1"/>
      <name val="Arial"/>
      <family val="2"/>
      <charset val="162"/>
    </font>
    <font>
      <b/>
      <sz val="11"/>
      <name val="Arial"/>
      <family val="2"/>
      <charset val="162"/>
    </font>
    <font>
      <b/>
      <sz val="8"/>
      <color indexed="72"/>
      <name val="Arial"/>
      <family val="2"/>
      <charset val="162"/>
    </font>
    <font>
      <sz val="8"/>
      <name val="Arial"/>
      <family val="2"/>
      <charset val="162"/>
    </font>
    <font>
      <b/>
      <sz val="8"/>
      <name val="Arial"/>
      <family val="2"/>
      <charset val="162"/>
    </font>
    <font>
      <sz val="10"/>
      <name val="Arial"/>
      <family val="2"/>
      <charset val="162"/>
    </font>
    <font>
      <sz val="10"/>
      <color theme="1"/>
      <name val="Arial"/>
      <family val="2"/>
      <charset val="162"/>
    </font>
    <font>
      <b/>
      <sz val="11"/>
      <color theme="1"/>
      <name val="Calibri"/>
      <family val="2"/>
      <charset val="162"/>
    </font>
    <font>
      <b/>
      <sz val="9"/>
      <color theme="1"/>
      <name val="Calibri"/>
      <family val="2"/>
      <charset val="162"/>
    </font>
    <font>
      <sz val="9"/>
      <color theme="1"/>
      <name val="Calibri"/>
      <family val="2"/>
      <charset val="162"/>
    </font>
    <font>
      <b/>
      <sz val="9"/>
      <color theme="1"/>
      <name val="Calibri"/>
      <family val="2"/>
      <charset val="162"/>
      <scheme val="minor"/>
    </font>
    <font>
      <b/>
      <sz val="10"/>
      <color theme="1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9" fontId="11" fillId="0" borderId="0" applyFont="0" applyFill="0" applyBorder="0" applyAlignment="0" applyProtection="0"/>
  </cellStyleXfs>
  <cellXfs count="46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NumberFormat="1" applyFont="1" applyFill="1" applyBorder="1" applyAlignment="1" applyProtection="1">
      <alignment vertical="center" wrapText="1"/>
    </xf>
    <xf numFmtId="0" fontId="0" fillId="0" borderId="0" xfId="0" applyNumberFormat="1" applyFont="1" applyFill="1" applyBorder="1" applyAlignment="1">
      <alignment horizont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" fontId="9" fillId="0" borderId="1" xfId="0" applyNumberFormat="1" applyFont="1" applyFill="1" applyBorder="1" applyAlignment="1" applyProtection="1">
      <alignment horizontal="right" vertical="center" wrapText="1"/>
    </xf>
    <xf numFmtId="4" fontId="9" fillId="0" borderId="1" xfId="0" applyNumberFormat="1" applyFont="1" applyFill="1" applyBorder="1" applyAlignment="1" applyProtection="1">
      <alignment horizontal="center" vertical="center" wrapText="1"/>
    </xf>
    <xf numFmtId="4" fontId="10" fillId="0" borderId="1" xfId="0" applyNumberFormat="1" applyFont="1" applyFill="1" applyBorder="1" applyAlignment="1" applyProtection="1">
      <alignment horizontal="right" vertical="center" wrapText="1"/>
    </xf>
    <xf numFmtId="4" fontId="10" fillId="0" borderId="1" xfId="0" applyNumberFormat="1" applyFont="1" applyFill="1" applyBorder="1" applyAlignment="1" applyProtection="1">
      <alignment horizontal="center" vertical="center" wrapText="1"/>
    </xf>
    <xf numFmtId="10" fontId="0" fillId="0" borderId="0" xfId="1" applyNumberFormat="1" applyFont="1" applyFill="1" applyBorder="1" applyAlignment="1"/>
    <xf numFmtId="0" fontId="1" fillId="0" borderId="0" xfId="0" applyFont="1" applyAlignment="1">
      <alignment vertical="center"/>
    </xf>
    <xf numFmtId="0" fontId="12" fillId="0" borderId="0" xfId="0" applyNumberFormat="1" applyFont="1" applyFill="1" applyBorder="1" applyAlignment="1"/>
    <xf numFmtId="0" fontId="14" fillId="2" borderId="0" xfId="0" applyNumberFormat="1" applyFont="1" applyFill="1" applyBorder="1" applyAlignment="1" applyProtection="1">
      <alignment horizontal="center" vertical="center" wrapText="1"/>
    </xf>
    <xf numFmtId="0" fontId="14" fillId="3" borderId="0" xfId="0" applyNumberFormat="1" applyFont="1" applyFill="1" applyBorder="1" applyAlignment="1" applyProtection="1">
      <alignment horizontal="center" vertical="center" wrapText="1"/>
    </xf>
    <xf numFmtId="4" fontId="14" fillId="3" borderId="0" xfId="0" applyNumberFormat="1" applyFont="1" applyFill="1" applyBorder="1" applyAlignment="1" applyProtection="1">
      <alignment horizontal="right" vertical="center" wrapText="1"/>
    </xf>
    <xf numFmtId="0" fontId="14" fillId="3" borderId="0" xfId="0" applyNumberFormat="1" applyFont="1" applyFill="1" applyBorder="1" applyAlignment="1" applyProtection="1">
      <alignment horizontal="right" vertical="center" wrapText="1"/>
    </xf>
    <xf numFmtId="0" fontId="14" fillId="4" borderId="0" xfId="0" applyNumberFormat="1" applyFont="1" applyFill="1" applyBorder="1" applyAlignment="1" applyProtection="1">
      <alignment horizontal="center" vertical="center" wrapText="1"/>
    </xf>
    <xf numFmtId="4" fontId="14" fillId="4" borderId="0" xfId="0" applyNumberFormat="1" applyFont="1" applyFill="1" applyBorder="1" applyAlignment="1" applyProtection="1">
      <alignment horizontal="right" vertical="center" wrapText="1"/>
    </xf>
    <xf numFmtId="0" fontId="14" fillId="4" borderId="0" xfId="0" applyNumberFormat="1" applyFont="1" applyFill="1" applyBorder="1" applyAlignment="1" applyProtection="1">
      <alignment horizontal="right" vertical="center" wrapText="1"/>
    </xf>
    <xf numFmtId="0" fontId="15" fillId="0" borderId="0" xfId="0" applyNumberFormat="1" applyFont="1" applyFill="1" applyBorder="1" applyAlignment="1" applyProtection="1">
      <alignment horizontal="center" vertical="center" wrapText="1"/>
    </xf>
    <xf numFmtId="4" fontId="15" fillId="0" borderId="0" xfId="0" applyNumberFormat="1" applyFont="1" applyFill="1" applyBorder="1" applyAlignment="1" applyProtection="1">
      <alignment horizontal="right" vertical="center" wrapText="1"/>
    </xf>
    <xf numFmtId="0" fontId="15" fillId="0" borderId="0" xfId="0" applyNumberFormat="1" applyFont="1" applyFill="1" applyBorder="1" applyAlignment="1" applyProtection="1">
      <alignment horizontal="right" vertical="center" wrapText="1"/>
    </xf>
    <xf numFmtId="0" fontId="15" fillId="4" borderId="0" xfId="0" applyNumberFormat="1" applyFont="1" applyFill="1" applyBorder="1" applyAlignment="1" applyProtection="1">
      <alignment horizontal="center" vertical="center" wrapText="1"/>
    </xf>
    <xf numFmtId="4" fontId="15" fillId="4" borderId="0" xfId="0" applyNumberFormat="1" applyFont="1" applyFill="1" applyBorder="1" applyAlignment="1" applyProtection="1">
      <alignment horizontal="right" vertical="center" wrapText="1"/>
    </xf>
    <xf numFmtId="0" fontId="15" fillId="4" borderId="0" xfId="0" applyNumberFormat="1" applyFont="1" applyFill="1" applyBorder="1" applyAlignment="1" applyProtection="1">
      <alignment horizontal="right" vertical="center" wrapText="1"/>
    </xf>
    <xf numFmtId="4" fontId="12" fillId="0" borderId="0" xfId="0" applyNumberFormat="1" applyFont="1" applyFill="1" applyBorder="1" applyAlignment="1"/>
    <xf numFmtId="4" fontId="14" fillId="5" borderId="0" xfId="0" applyNumberFormat="1" applyFont="1" applyFill="1" applyBorder="1" applyAlignment="1" applyProtection="1">
      <alignment horizontal="right" vertical="center" wrapText="1"/>
    </xf>
    <xf numFmtId="0" fontId="17" fillId="0" borderId="0" xfId="0" applyNumberFormat="1" applyFont="1" applyFill="1" applyBorder="1" applyAlignment="1">
      <alignment vertical="center"/>
    </xf>
    <xf numFmtId="0" fontId="14" fillId="4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/>
    <xf numFmtId="0" fontId="15" fillId="0" borderId="0" xfId="0" applyNumberFormat="1" applyFont="1" applyFill="1" applyBorder="1" applyAlignment="1" applyProtection="1">
      <alignment horizontal="left" vertical="center" wrapText="1"/>
    </xf>
    <xf numFmtId="0" fontId="15" fillId="4" borderId="0" xfId="0" applyNumberFormat="1" applyFont="1" applyFill="1" applyBorder="1" applyAlignment="1" applyProtection="1">
      <alignment horizontal="left" vertical="center" wrapText="1"/>
    </xf>
    <xf numFmtId="0" fontId="14" fillId="3" borderId="0" xfId="0" applyNumberFormat="1" applyFont="1" applyFill="1" applyBorder="1" applyAlignment="1" applyProtection="1">
      <alignment horizontal="left" vertical="center" wrapText="1"/>
    </xf>
    <xf numFmtId="0" fontId="14" fillId="2" borderId="0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Yüzd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91"/>
  <sheetViews>
    <sheetView showGridLines="0" tabSelected="1" zoomScaleNormal="100" workbookViewId="0">
      <selection activeCell="F14" sqref="F14:G14"/>
    </sheetView>
  </sheetViews>
  <sheetFormatPr defaultRowHeight="12.75" x14ac:dyDescent="0.2"/>
  <cols>
    <col min="1" max="5" width="3.7109375" style="18" bestFit="1" customWidth="1"/>
    <col min="6" max="6" width="29.42578125" style="18" bestFit="1" customWidth="1"/>
    <col min="7" max="7" width="58.140625" style="18" bestFit="1" customWidth="1"/>
    <col min="8" max="8" width="14.85546875" style="18" bestFit="1" customWidth="1"/>
    <col min="9" max="9" width="14.5703125" style="18" bestFit="1" customWidth="1"/>
    <col min="10" max="10" width="14.7109375" style="18" bestFit="1" customWidth="1"/>
    <col min="11" max="11" width="14.28515625" style="18" bestFit="1" customWidth="1"/>
    <col min="12" max="14" width="14.85546875" style="18" bestFit="1" customWidth="1"/>
    <col min="15" max="15" width="14.5703125" style="18" bestFit="1" customWidth="1"/>
    <col min="16" max="16" width="15" style="18" bestFit="1" customWidth="1"/>
    <col min="17" max="17" width="15.28515625" style="18" bestFit="1" customWidth="1"/>
    <col min="18" max="18" width="8.28515625" style="18" bestFit="1" customWidth="1"/>
    <col min="19" max="19" width="9.140625" style="18" bestFit="1" customWidth="1"/>
    <col min="20" max="20" width="6.28515625" style="18" bestFit="1" customWidth="1"/>
    <col min="21" max="21" width="8.28515625" style="18" bestFit="1" customWidth="1"/>
    <col min="22" max="22" width="15.42578125" style="18" bestFit="1" customWidth="1"/>
    <col min="23" max="23" width="16.42578125" style="18" bestFit="1" customWidth="1"/>
    <col min="24" max="16384" width="9.140625" style="18"/>
  </cols>
  <sheetData>
    <row r="1" spans="1:21" s="17" customFormat="1" ht="11.25" customHeight="1" x14ac:dyDescent="0.2">
      <c r="A1" s="3" t="s">
        <v>281</v>
      </c>
      <c r="B1" s="3"/>
      <c r="C1" s="3"/>
      <c r="D1" s="3"/>
      <c r="E1" s="3"/>
      <c r="F1" s="3"/>
      <c r="G1" s="3"/>
      <c r="H1" s="3"/>
      <c r="I1" s="3"/>
      <c r="J1" s="3"/>
    </row>
    <row r="2" spans="1:21" s="17" customFormat="1" ht="11.25" customHeight="1" x14ac:dyDescent="0.2">
      <c r="A2" s="3" t="s">
        <v>287</v>
      </c>
      <c r="B2" s="3"/>
      <c r="C2" s="3"/>
      <c r="D2" s="3"/>
      <c r="E2" s="3"/>
      <c r="F2" s="3"/>
      <c r="G2" s="3"/>
      <c r="H2" s="3"/>
      <c r="I2" s="3"/>
      <c r="J2" s="3"/>
    </row>
    <row r="3" spans="1:21" ht="24.75" customHeight="1" x14ac:dyDescent="0.2">
      <c r="A3" s="41" t="s">
        <v>284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</row>
    <row r="4" spans="1:21" ht="20.100000000000001" customHeight="1" x14ac:dyDescent="0.2">
      <c r="A4" s="40" t="s">
        <v>0</v>
      </c>
      <c r="B4" s="36"/>
      <c r="C4" s="36"/>
      <c r="D4" s="36"/>
      <c r="E4" s="36"/>
      <c r="F4" s="40" t="s">
        <v>1</v>
      </c>
      <c r="G4" s="36"/>
      <c r="H4" s="40" t="s">
        <v>2</v>
      </c>
      <c r="I4" s="40" t="s">
        <v>3</v>
      </c>
      <c r="J4" s="40" t="s">
        <v>4</v>
      </c>
      <c r="K4" s="40" t="s">
        <v>5</v>
      </c>
      <c r="L4" s="40" t="s">
        <v>6</v>
      </c>
      <c r="M4" s="40" t="s">
        <v>7</v>
      </c>
      <c r="N4" s="40" t="s">
        <v>8</v>
      </c>
      <c r="O4" s="40" t="s">
        <v>9</v>
      </c>
      <c r="P4" s="40" t="s">
        <v>10</v>
      </c>
      <c r="Q4" s="40" t="s">
        <v>11</v>
      </c>
      <c r="R4" s="40" t="s">
        <v>12</v>
      </c>
      <c r="S4" s="40" t="s">
        <v>13</v>
      </c>
      <c r="T4" s="40" t="s">
        <v>14</v>
      </c>
      <c r="U4" s="40" t="s">
        <v>15</v>
      </c>
    </row>
    <row r="5" spans="1:21" ht="18.75" customHeight="1" x14ac:dyDescent="0.2">
      <c r="A5" s="19" t="s">
        <v>16</v>
      </c>
      <c r="B5" s="19" t="s">
        <v>17</v>
      </c>
      <c r="C5" s="19" t="s">
        <v>18</v>
      </c>
      <c r="D5" s="19" t="s">
        <v>19</v>
      </c>
      <c r="E5" s="19" t="s">
        <v>20</v>
      </c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</row>
    <row r="6" spans="1:21" ht="17.100000000000001" customHeight="1" x14ac:dyDescent="0.2">
      <c r="A6" s="20" t="s">
        <v>21</v>
      </c>
      <c r="B6" s="20" t="s">
        <v>22</v>
      </c>
      <c r="C6" s="20" t="s">
        <v>22</v>
      </c>
      <c r="D6" s="20" t="s">
        <v>22</v>
      </c>
      <c r="E6" s="20" t="s">
        <v>22</v>
      </c>
      <c r="F6" s="39" t="s">
        <v>23</v>
      </c>
      <c r="G6" s="36"/>
      <c r="H6" s="21">
        <v>733120000</v>
      </c>
      <c r="I6" s="21">
        <v>100853912.23</v>
      </c>
      <c r="J6" s="21">
        <v>-303628.86</v>
      </c>
      <c r="K6" s="21">
        <v>100550283.37</v>
      </c>
      <c r="L6" s="21">
        <v>821984577.92999995</v>
      </c>
      <c r="M6" s="21">
        <v>922534861.29999995</v>
      </c>
      <c r="N6" s="21">
        <v>794429774.78999996</v>
      </c>
      <c r="O6" s="21">
        <v>-40891164.609999999</v>
      </c>
      <c r="P6" s="21">
        <v>753538610.17999995</v>
      </c>
      <c r="Q6" s="21">
        <v>128105086.51000001</v>
      </c>
      <c r="R6" s="22">
        <v>108.36</v>
      </c>
      <c r="S6" s="22">
        <v>96.65</v>
      </c>
      <c r="T6" s="22">
        <v>81.680000000000007</v>
      </c>
      <c r="U6" s="22">
        <v>102.79</v>
      </c>
    </row>
    <row r="7" spans="1:21" ht="17.100000000000001" customHeight="1" x14ac:dyDescent="0.2">
      <c r="A7" s="23" t="s">
        <v>21</v>
      </c>
      <c r="B7" s="23" t="s">
        <v>18</v>
      </c>
      <c r="C7" s="23" t="s">
        <v>22</v>
      </c>
      <c r="D7" s="23" t="s">
        <v>22</v>
      </c>
      <c r="E7" s="23" t="s">
        <v>22</v>
      </c>
      <c r="F7" s="35" t="s">
        <v>24</v>
      </c>
      <c r="G7" s="36"/>
      <c r="H7" s="24">
        <v>310500000</v>
      </c>
      <c r="I7" s="24">
        <v>58538027.350000001</v>
      </c>
      <c r="J7" s="24">
        <v>-326515.3</v>
      </c>
      <c r="K7" s="24">
        <v>58211512.049999997</v>
      </c>
      <c r="L7" s="24">
        <v>289838423.44999999</v>
      </c>
      <c r="M7" s="24">
        <v>348049935.5</v>
      </c>
      <c r="N7" s="24">
        <v>282003352.31999999</v>
      </c>
      <c r="O7" s="24">
        <v>-313767.5</v>
      </c>
      <c r="P7" s="24">
        <v>281689584.81999999</v>
      </c>
      <c r="Q7" s="24">
        <v>66046583.18</v>
      </c>
      <c r="R7" s="25">
        <v>90.82</v>
      </c>
      <c r="S7" s="25">
        <v>97.3</v>
      </c>
      <c r="T7" s="25">
        <v>80.930000000000007</v>
      </c>
      <c r="U7" s="25">
        <v>90.72</v>
      </c>
    </row>
    <row r="8" spans="1:21" ht="17.100000000000001" customHeight="1" x14ac:dyDescent="0.2">
      <c r="A8" s="26" t="s">
        <v>21</v>
      </c>
      <c r="B8" s="26" t="s">
        <v>18</v>
      </c>
      <c r="C8" s="26" t="s">
        <v>17</v>
      </c>
      <c r="D8" s="26" t="s">
        <v>22</v>
      </c>
      <c r="E8" s="26" t="s">
        <v>22</v>
      </c>
      <c r="F8" s="37" t="s">
        <v>25</v>
      </c>
      <c r="G8" s="36"/>
      <c r="H8" s="27">
        <v>15000000</v>
      </c>
      <c r="I8" s="27">
        <v>410313.05</v>
      </c>
      <c r="J8" s="27">
        <v>0</v>
      </c>
      <c r="K8" s="27">
        <v>410313.05</v>
      </c>
      <c r="L8" s="27">
        <v>5115511.26</v>
      </c>
      <c r="M8" s="27">
        <v>5525824.3099999996</v>
      </c>
      <c r="N8" s="27">
        <v>5115511.26</v>
      </c>
      <c r="O8" s="27">
        <v>0</v>
      </c>
      <c r="P8" s="27">
        <v>5115511.26</v>
      </c>
      <c r="Q8" s="27">
        <v>410313.05</v>
      </c>
      <c r="R8" s="28">
        <v>34.1</v>
      </c>
      <c r="S8" s="28">
        <v>100</v>
      </c>
      <c r="T8" s="28">
        <v>92.57</v>
      </c>
      <c r="U8" s="28">
        <v>34.1</v>
      </c>
    </row>
    <row r="9" spans="1:21" ht="17.100000000000001" customHeight="1" x14ac:dyDescent="0.2">
      <c r="A9" s="23" t="s">
        <v>21</v>
      </c>
      <c r="B9" s="23" t="s">
        <v>18</v>
      </c>
      <c r="C9" s="23" t="s">
        <v>17</v>
      </c>
      <c r="D9" s="23" t="s">
        <v>26</v>
      </c>
      <c r="E9" s="23" t="s">
        <v>22</v>
      </c>
      <c r="F9" s="35" t="s">
        <v>27</v>
      </c>
      <c r="G9" s="36"/>
      <c r="H9" s="24">
        <v>0</v>
      </c>
      <c r="I9" s="24">
        <v>410313.05</v>
      </c>
      <c r="J9" s="24">
        <v>0</v>
      </c>
      <c r="K9" s="24">
        <v>410313.05</v>
      </c>
      <c r="L9" s="24">
        <v>0</v>
      </c>
      <c r="M9" s="24">
        <v>410313.05</v>
      </c>
      <c r="N9" s="24">
        <v>0</v>
      </c>
      <c r="O9" s="24">
        <v>0</v>
      </c>
      <c r="P9" s="24">
        <v>0</v>
      </c>
      <c r="Q9" s="24">
        <v>410313.05</v>
      </c>
      <c r="R9" s="25">
        <v>0</v>
      </c>
      <c r="S9" s="25">
        <v>0</v>
      </c>
      <c r="T9" s="25">
        <v>0</v>
      </c>
      <c r="U9" s="25">
        <v>0</v>
      </c>
    </row>
    <row r="10" spans="1:21" ht="17.100000000000001" customHeight="1" x14ac:dyDescent="0.2">
      <c r="A10" s="29" t="s">
        <v>21</v>
      </c>
      <c r="B10" s="29" t="s">
        <v>18</v>
      </c>
      <c r="C10" s="29" t="s">
        <v>17</v>
      </c>
      <c r="D10" s="29" t="s">
        <v>26</v>
      </c>
      <c r="E10" s="29" t="s">
        <v>28</v>
      </c>
      <c r="F10" s="38" t="s">
        <v>27</v>
      </c>
      <c r="G10" s="36"/>
      <c r="H10" s="30">
        <v>0</v>
      </c>
      <c r="I10" s="30">
        <v>410313.05</v>
      </c>
      <c r="J10" s="30">
        <v>0</v>
      </c>
      <c r="K10" s="30">
        <v>410313.05</v>
      </c>
      <c r="L10" s="30">
        <v>0</v>
      </c>
      <c r="M10" s="30">
        <v>410313.05</v>
      </c>
      <c r="N10" s="30">
        <v>0</v>
      </c>
      <c r="O10" s="30">
        <v>0</v>
      </c>
      <c r="P10" s="30">
        <v>0</v>
      </c>
      <c r="Q10" s="30">
        <v>410313.05</v>
      </c>
      <c r="R10" s="31">
        <v>0</v>
      </c>
      <c r="S10" s="31">
        <v>0</v>
      </c>
      <c r="T10" s="31">
        <v>0</v>
      </c>
      <c r="U10" s="31">
        <v>0</v>
      </c>
    </row>
    <row r="11" spans="1:21" ht="17.100000000000001" customHeight="1" x14ac:dyDescent="0.2">
      <c r="A11" s="23" t="s">
        <v>21</v>
      </c>
      <c r="B11" s="23" t="s">
        <v>18</v>
      </c>
      <c r="C11" s="23" t="s">
        <v>17</v>
      </c>
      <c r="D11" s="23" t="s">
        <v>29</v>
      </c>
      <c r="E11" s="23" t="s">
        <v>22</v>
      </c>
      <c r="F11" s="35" t="s">
        <v>30</v>
      </c>
      <c r="G11" s="36"/>
      <c r="H11" s="24">
        <v>15000000</v>
      </c>
      <c r="I11" s="24">
        <v>0</v>
      </c>
      <c r="J11" s="24">
        <v>0</v>
      </c>
      <c r="K11" s="24">
        <v>0</v>
      </c>
      <c r="L11" s="24">
        <v>5115511.26</v>
      </c>
      <c r="M11" s="24">
        <v>5115511.26</v>
      </c>
      <c r="N11" s="24">
        <v>5115511.26</v>
      </c>
      <c r="O11" s="24">
        <v>0</v>
      </c>
      <c r="P11" s="24">
        <v>5115511.26</v>
      </c>
      <c r="Q11" s="24">
        <v>0</v>
      </c>
      <c r="R11" s="25">
        <v>34.1</v>
      </c>
      <c r="S11" s="25">
        <v>100</v>
      </c>
      <c r="T11" s="25">
        <v>100</v>
      </c>
      <c r="U11" s="25">
        <v>34.1</v>
      </c>
    </row>
    <row r="12" spans="1:21" ht="17.100000000000001" customHeight="1" x14ac:dyDescent="0.2">
      <c r="A12" s="29" t="s">
        <v>21</v>
      </c>
      <c r="B12" s="29" t="s">
        <v>18</v>
      </c>
      <c r="C12" s="29" t="s">
        <v>17</v>
      </c>
      <c r="D12" s="29" t="s">
        <v>29</v>
      </c>
      <c r="E12" s="29" t="s">
        <v>28</v>
      </c>
      <c r="F12" s="38" t="s">
        <v>30</v>
      </c>
      <c r="G12" s="36"/>
      <c r="H12" s="30">
        <v>15000000</v>
      </c>
      <c r="I12" s="30">
        <v>0</v>
      </c>
      <c r="J12" s="30">
        <v>0</v>
      </c>
      <c r="K12" s="30">
        <v>0</v>
      </c>
      <c r="L12" s="30">
        <v>5115511.26</v>
      </c>
      <c r="M12" s="30">
        <v>5115511.26</v>
      </c>
      <c r="N12" s="30">
        <v>5115511.26</v>
      </c>
      <c r="O12" s="30">
        <v>0</v>
      </c>
      <c r="P12" s="30">
        <v>5115511.26</v>
      </c>
      <c r="Q12" s="30">
        <v>0</v>
      </c>
      <c r="R12" s="31">
        <v>34.1</v>
      </c>
      <c r="S12" s="31">
        <v>100</v>
      </c>
      <c r="T12" s="31">
        <v>100</v>
      </c>
      <c r="U12" s="31">
        <v>34.1</v>
      </c>
    </row>
    <row r="13" spans="1:21" ht="17.100000000000001" customHeight="1" x14ac:dyDescent="0.2">
      <c r="A13" s="23" t="s">
        <v>21</v>
      </c>
      <c r="B13" s="23" t="s">
        <v>18</v>
      </c>
      <c r="C13" s="23" t="s">
        <v>31</v>
      </c>
      <c r="D13" s="23" t="s">
        <v>22</v>
      </c>
      <c r="E13" s="23" t="s">
        <v>22</v>
      </c>
      <c r="F13" s="35" t="s">
        <v>32</v>
      </c>
      <c r="G13" s="36"/>
      <c r="H13" s="24">
        <v>295500000</v>
      </c>
      <c r="I13" s="24">
        <v>58127714.299999997</v>
      </c>
      <c r="J13" s="24">
        <v>-326515.3</v>
      </c>
      <c r="K13" s="24">
        <v>57801199</v>
      </c>
      <c r="L13" s="24">
        <v>284722912.19</v>
      </c>
      <c r="M13" s="24">
        <v>342524111.19</v>
      </c>
      <c r="N13" s="24">
        <v>276887841.06</v>
      </c>
      <c r="O13" s="24">
        <v>-313767.5</v>
      </c>
      <c r="P13" s="24">
        <v>276574073.56</v>
      </c>
      <c r="Q13" s="24">
        <v>65636270.130000003</v>
      </c>
      <c r="R13" s="25">
        <v>93.7</v>
      </c>
      <c r="S13" s="25">
        <v>97.25</v>
      </c>
      <c r="T13" s="25">
        <v>80.75</v>
      </c>
      <c r="U13" s="25">
        <v>93.6</v>
      </c>
    </row>
    <row r="14" spans="1:21" ht="17.100000000000001" customHeight="1" x14ac:dyDescent="0.2">
      <c r="A14" s="29" t="s">
        <v>21</v>
      </c>
      <c r="B14" s="29" t="s">
        <v>18</v>
      </c>
      <c r="C14" s="29" t="s">
        <v>31</v>
      </c>
      <c r="D14" s="29" t="s">
        <v>26</v>
      </c>
      <c r="E14" s="29" t="s">
        <v>22</v>
      </c>
      <c r="F14" s="38" t="s">
        <v>33</v>
      </c>
      <c r="G14" s="36"/>
      <c r="H14" s="30">
        <v>200000000</v>
      </c>
      <c r="I14" s="30">
        <v>705590.29</v>
      </c>
      <c r="J14" s="30">
        <v>0</v>
      </c>
      <c r="K14" s="30">
        <v>705590.29</v>
      </c>
      <c r="L14" s="30">
        <v>147409759.41</v>
      </c>
      <c r="M14" s="30">
        <v>148115349.69999999</v>
      </c>
      <c r="N14" s="30">
        <v>146950021.72</v>
      </c>
      <c r="O14" s="30">
        <v>0</v>
      </c>
      <c r="P14" s="30">
        <v>146950021.72</v>
      </c>
      <c r="Q14" s="30">
        <v>1165327.98</v>
      </c>
      <c r="R14" s="31">
        <v>73.48</v>
      </c>
      <c r="S14" s="31">
        <v>99.69</v>
      </c>
      <c r="T14" s="31">
        <v>99.21</v>
      </c>
      <c r="U14" s="31">
        <v>73.48</v>
      </c>
    </row>
    <row r="15" spans="1:21" ht="17.100000000000001" customHeight="1" x14ac:dyDescent="0.2">
      <c r="A15" s="23" t="s">
        <v>21</v>
      </c>
      <c r="B15" s="23" t="s">
        <v>18</v>
      </c>
      <c r="C15" s="23" t="s">
        <v>31</v>
      </c>
      <c r="D15" s="23" t="s">
        <v>26</v>
      </c>
      <c r="E15" s="23" t="s">
        <v>28</v>
      </c>
      <c r="F15" s="35" t="s">
        <v>33</v>
      </c>
      <c r="G15" s="36"/>
      <c r="H15" s="24">
        <v>200000000</v>
      </c>
      <c r="I15" s="24">
        <v>705590.29</v>
      </c>
      <c r="J15" s="24">
        <v>0</v>
      </c>
      <c r="K15" s="24">
        <v>705590.29</v>
      </c>
      <c r="L15" s="24">
        <v>147409759.41</v>
      </c>
      <c r="M15" s="24">
        <v>148115349.69999999</v>
      </c>
      <c r="N15" s="24">
        <v>146950021.72</v>
      </c>
      <c r="O15" s="24">
        <v>0</v>
      </c>
      <c r="P15" s="24">
        <v>146950021.72</v>
      </c>
      <c r="Q15" s="24">
        <v>1165327.98</v>
      </c>
      <c r="R15" s="25">
        <v>73.48</v>
      </c>
      <c r="S15" s="25">
        <v>99.69</v>
      </c>
      <c r="T15" s="25">
        <v>99.21</v>
      </c>
      <c r="U15" s="25">
        <v>73.48</v>
      </c>
    </row>
    <row r="16" spans="1:21" ht="17.100000000000001" customHeight="1" x14ac:dyDescent="0.2">
      <c r="A16" s="29" t="s">
        <v>21</v>
      </c>
      <c r="B16" s="29" t="s">
        <v>18</v>
      </c>
      <c r="C16" s="29" t="s">
        <v>31</v>
      </c>
      <c r="D16" s="29" t="s">
        <v>29</v>
      </c>
      <c r="E16" s="29" t="s">
        <v>22</v>
      </c>
      <c r="F16" s="38" t="s">
        <v>34</v>
      </c>
      <c r="G16" s="36"/>
      <c r="H16" s="30">
        <v>90000000</v>
      </c>
      <c r="I16" s="30">
        <v>55619254.729999997</v>
      </c>
      <c r="J16" s="30">
        <v>-326515.3</v>
      </c>
      <c r="K16" s="30">
        <v>55292739.43</v>
      </c>
      <c r="L16" s="30">
        <v>132801057.25</v>
      </c>
      <c r="M16" s="30">
        <v>188093796.68000001</v>
      </c>
      <c r="N16" s="30">
        <v>124152476.29000001</v>
      </c>
      <c r="O16" s="30">
        <v>-313767.5</v>
      </c>
      <c r="P16" s="30">
        <v>123838708.79000001</v>
      </c>
      <c r="Q16" s="30">
        <v>63941320.390000001</v>
      </c>
      <c r="R16" s="31">
        <v>137.94999999999999</v>
      </c>
      <c r="S16" s="31">
        <v>93.49</v>
      </c>
      <c r="T16" s="31">
        <v>65.84</v>
      </c>
      <c r="U16" s="31">
        <v>137.6</v>
      </c>
    </row>
    <row r="17" spans="1:21" ht="17.100000000000001" customHeight="1" x14ac:dyDescent="0.2">
      <c r="A17" s="23" t="s">
        <v>21</v>
      </c>
      <c r="B17" s="23" t="s">
        <v>18</v>
      </c>
      <c r="C17" s="23" t="s">
        <v>31</v>
      </c>
      <c r="D17" s="23" t="s">
        <v>29</v>
      </c>
      <c r="E17" s="23" t="s">
        <v>28</v>
      </c>
      <c r="F17" s="35" t="s">
        <v>34</v>
      </c>
      <c r="G17" s="36"/>
      <c r="H17" s="24">
        <v>90000000</v>
      </c>
      <c r="I17" s="24">
        <v>55619254.729999997</v>
      </c>
      <c r="J17" s="24">
        <v>-326515.3</v>
      </c>
      <c r="K17" s="24">
        <v>55292739.43</v>
      </c>
      <c r="L17" s="24">
        <v>132801057.25</v>
      </c>
      <c r="M17" s="24">
        <v>188093796.68000001</v>
      </c>
      <c r="N17" s="24">
        <v>124152476.29000001</v>
      </c>
      <c r="O17" s="24">
        <v>-313767.5</v>
      </c>
      <c r="P17" s="24">
        <v>123838708.79000001</v>
      </c>
      <c r="Q17" s="24">
        <v>63941320.390000001</v>
      </c>
      <c r="R17" s="25">
        <v>137.94999999999999</v>
      </c>
      <c r="S17" s="25">
        <v>93.49</v>
      </c>
      <c r="T17" s="25">
        <v>65.84</v>
      </c>
      <c r="U17" s="25">
        <v>137.6</v>
      </c>
    </row>
    <row r="18" spans="1:21" ht="17.100000000000001" customHeight="1" x14ac:dyDescent="0.2">
      <c r="A18" s="29" t="s">
        <v>21</v>
      </c>
      <c r="B18" s="29" t="s">
        <v>18</v>
      </c>
      <c r="C18" s="29" t="s">
        <v>31</v>
      </c>
      <c r="D18" s="29" t="s">
        <v>35</v>
      </c>
      <c r="E18" s="29" t="s">
        <v>22</v>
      </c>
      <c r="F18" s="38" t="s">
        <v>36</v>
      </c>
      <c r="G18" s="36"/>
      <c r="H18" s="30">
        <v>5000000</v>
      </c>
      <c r="I18" s="30">
        <v>1802869.28</v>
      </c>
      <c r="J18" s="30">
        <v>0</v>
      </c>
      <c r="K18" s="30">
        <v>1802869.28</v>
      </c>
      <c r="L18" s="30">
        <v>4179595.53</v>
      </c>
      <c r="M18" s="30">
        <v>5982464.8099999996</v>
      </c>
      <c r="N18" s="30">
        <v>5505343.0499999998</v>
      </c>
      <c r="O18" s="30">
        <v>0</v>
      </c>
      <c r="P18" s="30">
        <v>5505343.0499999998</v>
      </c>
      <c r="Q18" s="30">
        <v>477121.76</v>
      </c>
      <c r="R18" s="31">
        <v>110.11</v>
      </c>
      <c r="S18" s="31">
        <v>131.72</v>
      </c>
      <c r="T18" s="31">
        <v>92.02</v>
      </c>
      <c r="U18" s="31">
        <v>110.11</v>
      </c>
    </row>
    <row r="19" spans="1:21" ht="17.100000000000001" customHeight="1" x14ac:dyDescent="0.2">
      <c r="A19" s="23" t="s">
        <v>21</v>
      </c>
      <c r="B19" s="23" t="s">
        <v>18</v>
      </c>
      <c r="C19" s="23" t="s">
        <v>31</v>
      </c>
      <c r="D19" s="23" t="s">
        <v>35</v>
      </c>
      <c r="E19" s="23" t="s">
        <v>28</v>
      </c>
      <c r="F19" s="35" t="s">
        <v>36</v>
      </c>
      <c r="G19" s="36"/>
      <c r="H19" s="24">
        <v>5000000</v>
      </c>
      <c r="I19" s="24">
        <v>1802869.28</v>
      </c>
      <c r="J19" s="24">
        <v>0</v>
      </c>
      <c r="K19" s="24">
        <v>1802869.28</v>
      </c>
      <c r="L19" s="24">
        <v>4179595.53</v>
      </c>
      <c r="M19" s="24">
        <v>5982464.8099999996</v>
      </c>
      <c r="N19" s="24">
        <v>5505343.0499999998</v>
      </c>
      <c r="O19" s="24">
        <v>0</v>
      </c>
      <c r="P19" s="24">
        <v>5505343.0499999998</v>
      </c>
      <c r="Q19" s="24">
        <v>477121.76</v>
      </c>
      <c r="R19" s="25">
        <v>110.11</v>
      </c>
      <c r="S19" s="25">
        <v>131.72</v>
      </c>
      <c r="T19" s="25">
        <v>92.02</v>
      </c>
      <c r="U19" s="25">
        <v>110.11</v>
      </c>
    </row>
    <row r="20" spans="1:21" ht="17.100000000000001" customHeight="1" x14ac:dyDescent="0.2">
      <c r="A20" s="29" t="s">
        <v>21</v>
      </c>
      <c r="B20" s="29" t="s">
        <v>18</v>
      </c>
      <c r="C20" s="29" t="s">
        <v>31</v>
      </c>
      <c r="D20" s="29" t="s">
        <v>37</v>
      </c>
      <c r="E20" s="29" t="s">
        <v>22</v>
      </c>
      <c r="F20" s="38" t="s">
        <v>38</v>
      </c>
      <c r="G20" s="36"/>
      <c r="H20" s="30">
        <v>500000</v>
      </c>
      <c r="I20" s="30">
        <v>0</v>
      </c>
      <c r="J20" s="30">
        <v>0</v>
      </c>
      <c r="K20" s="30">
        <v>0</v>
      </c>
      <c r="L20" s="30">
        <v>332500</v>
      </c>
      <c r="M20" s="30">
        <v>332500</v>
      </c>
      <c r="N20" s="30">
        <v>280000</v>
      </c>
      <c r="O20" s="30">
        <v>0</v>
      </c>
      <c r="P20" s="30">
        <v>280000</v>
      </c>
      <c r="Q20" s="30">
        <v>52500</v>
      </c>
      <c r="R20" s="31">
        <v>56</v>
      </c>
      <c r="S20" s="31">
        <v>84.21</v>
      </c>
      <c r="T20" s="31">
        <v>84.21</v>
      </c>
      <c r="U20" s="31">
        <v>56</v>
      </c>
    </row>
    <row r="21" spans="1:21" ht="17.100000000000001" customHeight="1" x14ac:dyDescent="0.2">
      <c r="A21" s="23" t="s">
        <v>21</v>
      </c>
      <c r="B21" s="23" t="s">
        <v>18</v>
      </c>
      <c r="C21" s="23" t="s">
        <v>31</v>
      </c>
      <c r="D21" s="23" t="s">
        <v>37</v>
      </c>
      <c r="E21" s="23" t="s">
        <v>28</v>
      </c>
      <c r="F21" s="35" t="s">
        <v>38</v>
      </c>
      <c r="G21" s="36"/>
      <c r="H21" s="24">
        <v>500000</v>
      </c>
      <c r="I21" s="24">
        <v>0</v>
      </c>
      <c r="J21" s="24">
        <v>0</v>
      </c>
      <c r="K21" s="24">
        <v>0</v>
      </c>
      <c r="L21" s="24">
        <v>332500</v>
      </c>
      <c r="M21" s="24">
        <v>332500</v>
      </c>
      <c r="N21" s="24">
        <v>280000</v>
      </c>
      <c r="O21" s="24">
        <v>0</v>
      </c>
      <c r="P21" s="24">
        <v>280000</v>
      </c>
      <c r="Q21" s="24">
        <v>52500</v>
      </c>
      <c r="R21" s="25">
        <v>56</v>
      </c>
      <c r="S21" s="25">
        <v>84.21</v>
      </c>
      <c r="T21" s="25">
        <v>84.21</v>
      </c>
      <c r="U21" s="25">
        <v>56</v>
      </c>
    </row>
    <row r="22" spans="1:21" ht="17.100000000000001" customHeight="1" x14ac:dyDescent="0.2">
      <c r="A22" s="26" t="s">
        <v>21</v>
      </c>
      <c r="B22" s="26" t="s">
        <v>39</v>
      </c>
      <c r="C22" s="26" t="s">
        <v>22</v>
      </c>
      <c r="D22" s="26" t="s">
        <v>22</v>
      </c>
      <c r="E22" s="26" t="s">
        <v>22</v>
      </c>
      <c r="F22" s="37" t="s">
        <v>40</v>
      </c>
      <c r="G22" s="36"/>
      <c r="H22" s="27">
        <v>422620000</v>
      </c>
      <c r="I22" s="27">
        <v>42315884.880000003</v>
      </c>
      <c r="J22" s="27">
        <v>22886.44</v>
      </c>
      <c r="K22" s="27">
        <v>42338771.32</v>
      </c>
      <c r="L22" s="27">
        <v>532146154.48000002</v>
      </c>
      <c r="M22" s="27">
        <v>574484925.79999995</v>
      </c>
      <c r="N22" s="27">
        <v>512426422.47000003</v>
      </c>
      <c r="O22" s="27">
        <v>-40577397.109999999</v>
      </c>
      <c r="P22" s="27">
        <v>471849025.36000001</v>
      </c>
      <c r="Q22" s="27">
        <v>62058503.329999998</v>
      </c>
      <c r="R22" s="28">
        <v>121.25</v>
      </c>
      <c r="S22" s="28">
        <v>96.29</v>
      </c>
      <c r="T22" s="28">
        <v>82.13</v>
      </c>
      <c r="U22" s="28">
        <v>111.65</v>
      </c>
    </row>
    <row r="23" spans="1:21" ht="17.100000000000001" customHeight="1" x14ac:dyDescent="0.2">
      <c r="A23" s="23" t="s">
        <v>21</v>
      </c>
      <c r="B23" s="23" t="s">
        <v>39</v>
      </c>
      <c r="C23" s="23" t="s">
        <v>31</v>
      </c>
      <c r="D23" s="23" t="s">
        <v>22</v>
      </c>
      <c r="E23" s="23" t="s">
        <v>22</v>
      </c>
      <c r="F23" s="35" t="s">
        <v>41</v>
      </c>
      <c r="G23" s="36"/>
      <c r="H23" s="24">
        <v>422620000</v>
      </c>
      <c r="I23" s="24">
        <v>42315884.880000003</v>
      </c>
      <c r="J23" s="24">
        <v>22886.44</v>
      </c>
      <c r="K23" s="24">
        <v>42338771.32</v>
      </c>
      <c r="L23" s="24">
        <v>532146154.48000002</v>
      </c>
      <c r="M23" s="24">
        <v>574484925.79999995</v>
      </c>
      <c r="N23" s="24">
        <v>512426422.47000003</v>
      </c>
      <c r="O23" s="24">
        <v>-40577397.109999999</v>
      </c>
      <c r="P23" s="24">
        <v>471849025.36000001</v>
      </c>
      <c r="Q23" s="24">
        <v>62058503.329999998</v>
      </c>
      <c r="R23" s="25">
        <v>121.25</v>
      </c>
      <c r="S23" s="25">
        <v>96.29</v>
      </c>
      <c r="T23" s="25">
        <v>82.13</v>
      </c>
      <c r="U23" s="25">
        <v>111.65</v>
      </c>
    </row>
    <row r="24" spans="1:21" ht="17.100000000000001" customHeight="1" x14ac:dyDescent="0.2">
      <c r="A24" s="29" t="s">
        <v>21</v>
      </c>
      <c r="B24" s="29" t="s">
        <v>39</v>
      </c>
      <c r="C24" s="29" t="s">
        <v>31</v>
      </c>
      <c r="D24" s="29" t="s">
        <v>29</v>
      </c>
      <c r="E24" s="29" t="s">
        <v>22</v>
      </c>
      <c r="F24" s="38" t="s">
        <v>42</v>
      </c>
      <c r="G24" s="36"/>
      <c r="H24" s="30">
        <v>10000000</v>
      </c>
      <c r="I24" s="30">
        <v>2612400.9</v>
      </c>
      <c r="J24" s="30">
        <v>22886.44</v>
      </c>
      <c r="K24" s="30">
        <v>2635287.34</v>
      </c>
      <c r="L24" s="30">
        <v>12681831.84</v>
      </c>
      <c r="M24" s="30">
        <v>15317119.18</v>
      </c>
      <c r="N24" s="30">
        <v>13366610.84</v>
      </c>
      <c r="O24" s="30">
        <v>-30041122</v>
      </c>
      <c r="P24" s="30">
        <v>-16674511.16</v>
      </c>
      <c r="Q24" s="30">
        <v>1950508.34</v>
      </c>
      <c r="R24" s="31">
        <v>133.66999999999999</v>
      </c>
      <c r="S24" s="31">
        <v>105.4</v>
      </c>
      <c r="T24" s="31">
        <v>-108.86</v>
      </c>
      <c r="U24" s="31">
        <v>-166.75</v>
      </c>
    </row>
    <row r="25" spans="1:21" ht="17.100000000000001" customHeight="1" x14ac:dyDescent="0.2">
      <c r="A25" s="23" t="s">
        <v>21</v>
      </c>
      <c r="B25" s="23" t="s">
        <v>39</v>
      </c>
      <c r="C25" s="23" t="s">
        <v>31</v>
      </c>
      <c r="D25" s="23" t="s">
        <v>29</v>
      </c>
      <c r="E25" s="23" t="s">
        <v>28</v>
      </c>
      <c r="F25" s="35" t="s">
        <v>42</v>
      </c>
      <c r="G25" s="36"/>
      <c r="H25" s="24">
        <v>10000000</v>
      </c>
      <c r="I25" s="24">
        <v>2612400.9</v>
      </c>
      <c r="J25" s="24">
        <v>22886.44</v>
      </c>
      <c r="K25" s="24">
        <v>2635287.34</v>
      </c>
      <c r="L25" s="24">
        <v>12681831.84</v>
      </c>
      <c r="M25" s="24">
        <v>15317119.18</v>
      </c>
      <c r="N25" s="24">
        <v>13366610.84</v>
      </c>
      <c r="O25" s="24">
        <v>-30041122</v>
      </c>
      <c r="P25" s="24">
        <v>-16674511.16</v>
      </c>
      <c r="Q25" s="24">
        <v>1950508.34</v>
      </c>
      <c r="R25" s="25">
        <v>133.66999999999999</v>
      </c>
      <c r="S25" s="25">
        <v>105.4</v>
      </c>
      <c r="T25" s="25">
        <v>-108.86</v>
      </c>
      <c r="U25" s="25">
        <v>-166.75</v>
      </c>
    </row>
    <row r="26" spans="1:21" ht="17.100000000000001" customHeight="1" x14ac:dyDescent="0.2">
      <c r="A26" s="29" t="s">
        <v>21</v>
      </c>
      <c r="B26" s="29" t="s">
        <v>39</v>
      </c>
      <c r="C26" s="29" t="s">
        <v>31</v>
      </c>
      <c r="D26" s="29" t="s">
        <v>35</v>
      </c>
      <c r="E26" s="29" t="s">
        <v>22</v>
      </c>
      <c r="F26" s="38" t="s">
        <v>43</v>
      </c>
      <c r="G26" s="36"/>
      <c r="H26" s="30">
        <v>1000000</v>
      </c>
      <c r="I26" s="30">
        <v>193</v>
      </c>
      <c r="J26" s="30">
        <v>0</v>
      </c>
      <c r="K26" s="30">
        <v>193</v>
      </c>
      <c r="L26" s="30">
        <v>628546.28</v>
      </c>
      <c r="M26" s="30">
        <v>628739.28</v>
      </c>
      <c r="N26" s="30">
        <v>628546.28</v>
      </c>
      <c r="O26" s="30">
        <v>0</v>
      </c>
      <c r="P26" s="30">
        <v>628546.28</v>
      </c>
      <c r="Q26" s="30">
        <v>193</v>
      </c>
      <c r="R26" s="31">
        <v>62.85</v>
      </c>
      <c r="S26" s="31">
        <v>100</v>
      </c>
      <c r="T26" s="31">
        <v>99.97</v>
      </c>
      <c r="U26" s="31">
        <v>62.85</v>
      </c>
    </row>
    <row r="27" spans="1:21" ht="17.100000000000001" customHeight="1" x14ac:dyDescent="0.2">
      <c r="A27" s="23" t="s">
        <v>21</v>
      </c>
      <c r="B27" s="23" t="s">
        <v>39</v>
      </c>
      <c r="C27" s="23" t="s">
        <v>31</v>
      </c>
      <c r="D27" s="23" t="s">
        <v>35</v>
      </c>
      <c r="E27" s="23" t="s">
        <v>28</v>
      </c>
      <c r="F27" s="35" t="s">
        <v>43</v>
      </c>
      <c r="G27" s="36"/>
      <c r="H27" s="24">
        <v>1000000</v>
      </c>
      <c r="I27" s="24">
        <v>193</v>
      </c>
      <c r="J27" s="24">
        <v>0</v>
      </c>
      <c r="K27" s="24">
        <v>193</v>
      </c>
      <c r="L27" s="24">
        <v>628546.28</v>
      </c>
      <c r="M27" s="24">
        <v>628739.28</v>
      </c>
      <c r="N27" s="24">
        <v>628546.28</v>
      </c>
      <c r="O27" s="24">
        <v>0</v>
      </c>
      <c r="P27" s="24">
        <v>628546.28</v>
      </c>
      <c r="Q27" s="24">
        <v>193</v>
      </c>
      <c r="R27" s="25">
        <v>62.85</v>
      </c>
      <c r="S27" s="25">
        <v>100</v>
      </c>
      <c r="T27" s="25">
        <v>99.97</v>
      </c>
      <c r="U27" s="25">
        <v>62.85</v>
      </c>
    </row>
    <row r="28" spans="1:21" ht="17.100000000000001" customHeight="1" x14ac:dyDescent="0.2">
      <c r="A28" s="29" t="s">
        <v>21</v>
      </c>
      <c r="B28" s="29" t="s">
        <v>39</v>
      </c>
      <c r="C28" s="29" t="s">
        <v>31</v>
      </c>
      <c r="D28" s="29" t="s">
        <v>44</v>
      </c>
      <c r="E28" s="29" t="s">
        <v>22</v>
      </c>
      <c r="F28" s="38" t="s">
        <v>45</v>
      </c>
      <c r="G28" s="36"/>
      <c r="H28" s="30">
        <v>0</v>
      </c>
      <c r="I28" s="30">
        <v>0</v>
      </c>
      <c r="J28" s="30">
        <v>0</v>
      </c>
      <c r="K28" s="30">
        <v>0</v>
      </c>
      <c r="L28" s="30">
        <v>479715</v>
      </c>
      <c r="M28" s="30">
        <v>479715</v>
      </c>
      <c r="N28" s="30">
        <v>479715</v>
      </c>
      <c r="O28" s="30">
        <v>0</v>
      </c>
      <c r="P28" s="30">
        <v>479715</v>
      </c>
      <c r="Q28" s="30">
        <v>0</v>
      </c>
      <c r="R28" s="31">
        <v>0</v>
      </c>
      <c r="S28" s="31">
        <v>100</v>
      </c>
      <c r="T28" s="31">
        <v>100</v>
      </c>
      <c r="U28" s="31">
        <v>0</v>
      </c>
    </row>
    <row r="29" spans="1:21" ht="17.100000000000001" customHeight="1" x14ac:dyDescent="0.2">
      <c r="A29" s="23" t="s">
        <v>21</v>
      </c>
      <c r="B29" s="23" t="s">
        <v>39</v>
      </c>
      <c r="C29" s="23" t="s">
        <v>31</v>
      </c>
      <c r="D29" s="23" t="s">
        <v>44</v>
      </c>
      <c r="E29" s="23" t="s">
        <v>28</v>
      </c>
      <c r="F29" s="35" t="s">
        <v>45</v>
      </c>
      <c r="G29" s="36"/>
      <c r="H29" s="24">
        <v>0</v>
      </c>
      <c r="I29" s="24">
        <v>0</v>
      </c>
      <c r="J29" s="24">
        <v>0</v>
      </c>
      <c r="K29" s="24">
        <v>0</v>
      </c>
      <c r="L29" s="24">
        <v>479715</v>
      </c>
      <c r="M29" s="24">
        <v>479715</v>
      </c>
      <c r="N29" s="24">
        <v>479715</v>
      </c>
      <c r="O29" s="24">
        <v>0</v>
      </c>
      <c r="P29" s="24">
        <v>479715</v>
      </c>
      <c r="Q29" s="24">
        <v>0</v>
      </c>
      <c r="R29" s="25">
        <v>0</v>
      </c>
      <c r="S29" s="25">
        <v>100</v>
      </c>
      <c r="T29" s="25">
        <v>100</v>
      </c>
      <c r="U29" s="25">
        <v>0</v>
      </c>
    </row>
    <row r="30" spans="1:21" ht="17.100000000000001" customHeight="1" x14ac:dyDescent="0.2">
      <c r="A30" s="29" t="s">
        <v>21</v>
      </c>
      <c r="B30" s="29" t="s">
        <v>39</v>
      </c>
      <c r="C30" s="29" t="s">
        <v>31</v>
      </c>
      <c r="D30" s="29" t="s">
        <v>37</v>
      </c>
      <c r="E30" s="29" t="s">
        <v>22</v>
      </c>
      <c r="F30" s="38" t="s">
        <v>46</v>
      </c>
      <c r="G30" s="36"/>
      <c r="H30" s="30">
        <v>500000</v>
      </c>
      <c r="I30" s="30">
        <v>0</v>
      </c>
      <c r="J30" s="30">
        <v>0</v>
      </c>
      <c r="K30" s="30">
        <v>0</v>
      </c>
      <c r="L30" s="30">
        <v>760800</v>
      </c>
      <c r="M30" s="30">
        <v>760800</v>
      </c>
      <c r="N30" s="30">
        <v>760800</v>
      </c>
      <c r="O30" s="30">
        <v>0</v>
      </c>
      <c r="P30" s="30">
        <v>760800</v>
      </c>
      <c r="Q30" s="30">
        <v>0</v>
      </c>
      <c r="R30" s="31">
        <v>152.16</v>
      </c>
      <c r="S30" s="31">
        <v>100</v>
      </c>
      <c r="T30" s="31">
        <v>100</v>
      </c>
      <c r="U30" s="31">
        <v>152.16</v>
      </c>
    </row>
    <row r="31" spans="1:21" ht="17.100000000000001" customHeight="1" x14ac:dyDescent="0.2">
      <c r="A31" s="23" t="s">
        <v>21</v>
      </c>
      <c r="B31" s="23" t="s">
        <v>39</v>
      </c>
      <c r="C31" s="23" t="s">
        <v>31</v>
      </c>
      <c r="D31" s="23" t="s">
        <v>37</v>
      </c>
      <c r="E31" s="23" t="s">
        <v>28</v>
      </c>
      <c r="F31" s="35" t="s">
        <v>46</v>
      </c>
      <c r="G31" s="36"/>
      <c r="H31" s="24">
        <v>500000</v>
      </c>
      <c r="I31" s="24">
        <v>0</v>
      </c>
      <c r="J31" s="24">
        <v>0</v>
      </c>
      <c r="K31" s="24">
        <v>0</v>
      </c>
      <c r="L31" s="24">
        <v>760800</v>
      </c>
      <c r="M31" s="24">
        <v>760800</v>
      </c>
      <c r="N31" s="24">
        <v>760800</v>
      </c>
      <c r="O31" s="24">
        <v>0</v>
      </c>
      <c r="P31" s="24">
        <v>760800</v>
      </c>
      <c r="Q31" s="24">
        <v>0</v>
      </c>
      <c r="R31" s="25">
        <v>152.16</v>
      </c>
      <c r="S31" s="25">
        <v>100</v>
      </c>
      <c r="T31" s="25">
        <v>100</v>
      </c>
      <c r="U31" s="25">
        <v>152.16</v>
      </c>
    </row>
    <row r="32" spans="1:21" ht="17.100000000000001" customHeight="1" x14ac:dyDescent="0.2">
      <c r="A32" s="29" t="s">
        <v>21</v>
      </c>
      <c r="B32" s="29" t="s">
        <v>39</v>
      </c>
      <c r="C32" s="29" t="s">
        <v>31</v>
      </c>
      <c r="D32" s="29" t="s">
        <v>47</v>
      </c>
      <c r="E32" s="29" t="s">
        <v>22</v>
      </c>
      <c r="F32" s="38" t="s">
        <v>48</v>
      </c>
      <c r="G32" s="36"/>
      <c r="H32" s="30">
        <v>400000000</v>
      </c>
      <c r="I32" s="30">
        <v>39701766.979999997</v>
      </c>
      <c r="J32" s="30">
        <v>0</v>
      </c>
      <c r="K32" s="30">
        <v>39701766.979999997</v>
      </c>
      <c r="L32" s="30">
        <v>503402683.57999998</v>
      </c>
      <c r="M32" s="30">
        <v>543104450.55999994</v>
      </c>
      <c r="N32" s="30">
        <v>482998146.56999999</v>
      </c>
      <c r="O32" s="30">
        <v>-551250</v>
      </c>
      <c r="P32" s="30">
        <v>482446896.56999999</v>
      </c>
      <c r="Q32" s="30">
        <v>60106303.990000002</v>
      </c>
      <c r="R32" s="31">
        <v>120.75</v>
      </c>
      <c r="S32" s="31">
        <v>95.95</v>
      </c>
      <c r="T32" s="31">
        <v>88.83</v>
      </c>
      <c r="U32" s="31">
        <v>120.61</v>
      </c>
    </row>
    <row r="33" spans="1:21" ht="17.100000000000001" customHeight="1" x14ac:dyDescent="0.2">
      <c r="A33" s="23" t="s">
        <v>21</v>
      </c>
      <c r="B33" s="23" t="s">
        <v>39</v>
      </c>
      <c r="C33" s="23" t="s">
        <v>31</v>
      </c>
      <c r="D33" s="23" t="s">
        <v>47</v>
      </c>
      <c r="E33" s="23" t="s">
        <v>28</v>
      </c>
      <c r="F33" s="35" t="s">
        <v>48</v>
      </c>
      <c r="G33" s="36"/>
      <c r="H33" s="24">
        <v>400000000</v>
      </c>
      <c r="I33" s="24">
        <v>39701766.979999997</v>
      </c>
      <c r="J33" s="24">
        <v>0</v>
      </c>
      <c r="K33" s="24">
        <v>39701766.979999997</v>
      </c>
      <c r="L33" s="24">
        <v>503402683.57999998</v>
      </c>
      <c r="M33" s="24">
        <v>543104450.55999994</v>
      </c>
      <c r="N33" s="24">
        <v>482998146.56999999</v>
      </c>
      <c r="O33" s="24">
        <v>-551250</v>
      </c>
      <c r="P33" s="24">
        <v>482446896.56999999</v>
      </c>
      <c r="Q33" s="24">
        <v>60106303.990000002</v>
      </c>
      <c r="R33" s="25">
        <v>120.75</v>
      </c>
      <c r="S33" s="25">
        <v>95.95</v>
      </c>
      <c r="T33" s="25">
        <v>88.83</v>
      </c>
      <c r="U33" s="25">
        <v>120.61</v>
      </c>
    </row>
    <row r="34" spans="1:21" ht="17.100000000000001" customHeight="1" x14ac:dyDescent="0.2">
      <c r="A34" s="29" t="s">
        <v>21</v>
      </c>
      <c r="B34" s="29" t="s">
        <v>39</v>
      </c>
      <c r="C34" s="29" t="s">
        <v>31</v>
      </c>
      <c r="D34" s="29" t="s">
        <v>49</v>
      </c>
      <c r="E34" s="29" t="s">
        <v>22</v>
      </c>
      <c r="F34" s="38" t="s">
        <v>50</v>
      </c>
      <c r="G34" s="36"/>
      <c r="H34" s="30">
        <v>0</v>
      </c>
      <c r="I34" s="30">
        <v>0</v>
      </c>
      <c r="J34" s="30">
        <v>0</v>
      </c>
      <c r="K34" s="30">
        <v>0</v>
      </c>
      <c r="L34" s="30">
        <v>187.41</v>
      </c>
      <c r="M34" s="30">
        <v>187.41</v>
      </c>
      <c r="N34" s="30">
        <v>187.41</v>
      </c>
      <c r="O34" s="30">
        <v>0</v>
      </c>
      <c r="P34" s="30">
        <v>187.41</v>
      </c>
      <c r="Q34" s="30">
        <v>0</v>
      </c>
      <c r="R34" s="31">
        <v>0</v>
      </c>
      <c r="S34" s="31">
        <v>100</v>
      </c>
      <c r="T34" s="31">
        <v>100</v>
      </c>
      <c r="U34" s="31">
        <v>0</v>
      </c>
    </row>
    <row r="35" spans="1:21" ht="17.100000000000001" customHeight="1" x14ac:dyDescent="0.2">
      <c r="A35" s="23" t="s">
        <v>21</v>
      </c>
      <c r="B35" s="23" t="s">
        <v>39</v>
      </c>
      <c r="C35" s="23" t="s">
        <v>31</v>
      </c>
      <c r="D35" s="23" t="s">
        <v>49</v>
      </c>
      <c r="E35" s="23" t="s">
        <v>28</v>
      </c>
      <c r="F35" s="35" t="s">
        <v>50</v>
      </c>
      <c r="G35" s="36"/>
      <c r="H35" s="24">
        <v>0</v>
      </c>
      <c r="I35" s="24">
        <v>0</v>
      </c>
      <c r="J35" s="24">
        <v>0</v>
      </c>
      <c r="K35" s="24">
        <v>0</v>
      </c>
      <c r="L35" s="24">
        <v>187.41</v>
      </c>
      <c r="M35" s="24">
        <v>187.41</v>
      </c>
      <c r="N35" s="24">
        <v>187.41</v>
      </c>
      <c r="O35" s="24">
        <v>0</v>
      </c>
      <c r="P35" s="24">
        <v>187.41</v>
      </c>
      <c r="Q35" s="24">
        <v>0</v>
      </c>
      <c r="R35" s="25">
        <v>0</v>
      </c>
      <c r="S35" s="25">
        <v>100</v>
      </c>
      <c r="T35" s="25">
        <v>100</v>
      </c>
      <c r="U35" s="25">
        <v>0</v>
      </c>
    </row>
    <row r="36" spans="1:21" ht="17.100000000000001" customHeight="1" x14ac:dyDescent="0.2">
      <c r="A36" s="29" t="s">
        <v>21</v>
      </c>
      <c r="B36" s="29" t="s">
        <v>39</v>
      </c>
      <c r="C36" s="29" t="s">
        <v>31</v>
      </c>
      <c r="D36" s="29" t="s">
        <v>51</v>
      </c>
      <c r="E36" s="29" t="s">
        <v>22</v>
      </c>
      <c r="F36" s="38" t="s">
        <v>52</v>
      </c>
      <c r="G36" s="36"/>
      <c r="H36" s="30">
        <v>0</v>
      </c>
      <c r="I36" s="30">
        <v>0</v>
      </c>
      <c r="J36" s="30">
        <v>0</v>
      </c>
      <c r="K36" s="30">
        <v>0</v>
      </c>
      <c r="L36" s="30">
        <v>3234.97</v>
      </c>
      <c r="M36" s="30">
        <v>3234.97</v>
      </c>
      <c r="N36" s="30">
        <v>3234.97</v>
      </c>
      <c r="O36" s="30">
        <v>0</v>
      </c>
      <c r="P36" s="30">
        <v>3234.97</v>
      </c>
      <c r="Q36" s="30">
        <v>0</v>
      </c>
      <c r="R36" s="31">
        <v>0</v>
      </c>
      <c r="S36" s="31">
        <v>100</v>
      </c>
      <c r="T36" s="31">
        <v>100</v>
      </c>
      <c r="U36" s="31">
        <v>0</v>
      </c>
    </row>
    <row r="37" spans="1:21" ht="17.100000000000001" customHeight="1" x14ac:dyDescent="0.2">
      <c r="A37" s="23" t="s">
        <v>21</v>
      </c>
      <c r="B37" s="23" t="s">
        <v>39</v>
      </c>
      <c r="C37" s="23" t="s">
        <v>31</v>
      </c>
      <c r="D37" s="23" t="s">
        <v>51</v>
      </c>
      <c r="E37" s="23" t="s">
        <v>28</v>
      </c>
      <c r="F37" s="35" t="s">
        <v>52</v>
      </c>
      <c r="G37" s="36"/>
      <c r="H37" s="24">
        <v>0</v>
      </c>
      <c r="I37" s="24">
        <v>0</v>
      </c>
      <c r="J37" s="24">
        <v>0</v>
      </c>
      <c r="K37" s="24">
        <v>0</v>
      </c>
      <c r="L37" s="24">
        <v>3234.97</v>
      </c>
      <c r="M37" s="24">
        <v>3234.97</v>
      </c>
      <c r="N37" s="24">
        <v>3234.97</v>
      </c>
      <c r="O37" s="24">
        <v>0</v>
      </c>
      <c r="P37" s="24">
        <v>3234.97</v>
      </c>
      <c r="Q37" s="24">
        <v>0</v>
      </c>
      <c r="R37" s="25">
        <v>0</v>
      </c>
      <c r="S37" s="25">
        <v>100</v>
      </c>
      <c r="T37" s="25">
        <v>100</v>
      </c>
      <c r="U37" s="25">
        <v>0</v>
      </c>
    </row>
    <row r="38" spans="1:21" ht="17.100000000000001" customHeight="1" x14ac:dyDescent="0.2">
      <c r="A38" s="29" t="s">
        <v>21</v>
      </c>
      <c r="B38" s="29" t="s">
        <v>39</v>
      </c>
      <c r="C38" s="29" t="s">
        <v>31</v>
      </c>
      <c r="D38" s="29" t="s">
        <v>53</v>
      </c>
      <c r="E38" s="29" t="s">
        <v>22</v>
      </c>
      <c r="F38" s="38" t="s">
        <v>54</v>
      </c>
      <c r="G38" s="36"/>
      <c r="H38" s="30">
        <v>0</v>
      </c>
      <c r="I38" s="30">
        <v>0</v>
      </c>
      <c r="J38" s="30">
        <v>0</v>
      </c>
      <c r="K38" s="30">
        <v>0</v>
      </c>
      <c r="L38" s="30">
        <v>10006.41</v>
      </c>
      <c r="M38" s="30">
        <v>10006.41</v>
      </c>
      <c r="N38" s="30">
        <v>10006.41</v>
      </c>
      <c r="O38" s="30">
        <v>0</v>
      </c>
      <c r="P38" s="30">
        <v>10006.41</v>
      </c>
      <c r="Q38" s="30">
        <v>0</v>
      </c>
      <c r="R38" s="31">
        <v>0</v>
      </c>
      <c r="S38" s="31">
        <v>100</v>
      </c>
      <c r="T38" s="31">
        <v>100</v>
      </c>
      <c r="U38" s="31">
        <v>0</v>
      </c>
    </row>
    <row r="39" spans="1:21" ht="17.100000000000001" customHeight="1" x14ac:dyDescent="0.2">
      <c r="A39" s="23" t="s">
        <v>21</v>
      </c>
      <c r="B39" s="23" t="s">
        <v>39</v>
      </c>
      <c r="C39" s="23" t="s">
        <v>31</v>
      </c>
      <c r="D39" s="23" t="s">
        <v>53</v>
      </c>
      <c r="E39" s="23" t="s">
        <v>28</v>
      </c>
      <c r="F39" s="35" t="s">
        <v>54</v>
      </c>
      <c r="G39" s="36"/>
      <c r="H39" s="24">
        <v>0</v>
      </c>
      <c r="I39" s="24">
        <v>0</v>
      </c>
      <c r="J39" s="24">
        <v>0</v>
      </c>
      <c r="K39" s="24">
        <v>0</v>
      </c>
      <c r="L39" s="24">
        <v>10006.41</v>
      </c>
      <c r="M39" s="24">
        <v>10006.41</v>
      </c>
      <c r="N39" s="24">
        <v>10006.41</v>
      </c>
      <c r="O39" s="24">
        <v>0</v>
      </c>
      <c r="P39" s="24">
        <v>10006.41</v>
      </c>
      <c r="Q39" s="24">
        <v>0</v>
      </c>
      <c r="R39" s="25">
        <v>0</v>
      </c>
      <c r="S39" s="25">
        <v>100</v>
      </c>
      <c r="T39" s="25">
        <v>100</v>
      </c>
      <c r="U39" s="25">
        <v>0</v>
      </c>
    </row>
    <row r="40" spans="1:21" ht="17.100000000000001" customHeight="1" x14ac:dyDescent="0.2">
      <c r="A40" s="29" t="s">
        <v>21</v>
      </c>
      <c r="B40" s="29" t="s">
        <v>39</v>
      </c>
      <c r="C40" s="29" t="s">
        <v>31</v>
      </c>
      <c r="D40" s="29" t="s">
        <v>55</v>
      </c>
      <c r="E40" s="29" t="s">
        <v>22</v>
      </c>
      <c r="F40" s="38" t="s">
        <v>56</v>
      </c>
      <c r="G40" s="36"/>
      <c r="H40" s="30">
        <v>1000000</v>
      </c>
      <c r="I40" s="30">
        <v>0</v>
      </c>
      <c r="J40" s="30">
        <v>0</v>
      </c>
      <c r="K40" s="30">
        <v>0</v>
      </c>
      <c r="L40" s="30">
        <v>11065606.390000001</v>
      </c>
      <c r="M40" s="30">
        <v>11065606.390000001</v>
      </c>
      <c r="N40" s="30">
        <v>11065606.390000001</v>
      </c>
      <c r="O40" s="30">
        <v>-9984155.9800000004</v>
      </c>
      <c r="P40" s="30">
        <v>1081450.4099999999</v>
      </c>
      <c r="Q40" s="30">
        <v>0</v>
      </c>
      <c r="R40" s="31">
        <v>1106.56</v>
      </c>
      <c r="S40" s="31">
        <v>100</v>
      </c>
      <c r="T40" s="31">
        <v>9.77</v>
      </c>
      <c r="U40" s="31">
        <v>108.15</v>
      </c>
    </row>
    <row r="41" spans="1:21" ht="17.100000000000001" customHeight="1" x14ac:dyDescent="0.2">
      <c r="A41" s="23" t="s">
        <v>21</v>
      </c>
      <c r="B41" s="23" t="s">
        <v>39</v>
      </c>
      <c r="C41" s="23" t="s">
        <v>31</v>
      </c>
      <c r="D41" s="23" t="s">
        <v>55</v>
      </c>
      <c r="E41" s="23" t="s">
        <v>28</v>
      </c>
      <c r="F41" s="35" t="s">
        <v>56</v>
      </c>
      <c r="G41" s="36"/>
      <c r="H41" s="24">
        <v>1000000</v>
      </c>
      <c r="I41" s="24">
        <v>0</v>
      </c>
      <c r="J41" s="24">
        <v>0</v>
      </c>
      <c r="K41" s="24">
        <v>0</v>
      </c>
      <c r="L41" s="24">
        <v>11065606.390000001</v>
      </c>
      <c r="M41" s="24">
        <v>11065606.390000001</v>
      </c>
      <c r="N41" s="24">
        <v>11065606.390000001</v>
      </c>
      <c r="O41" s="24">
        <v>-9984155.9800000004</v>
      </c>
      <c r="P41" s="24">
        <v>1081450.4099999999</v>
      </c>
      <c r="Q41" s="24">
        <v>0</v>
      </c>
      <c r="R41" s="25">
        <v>1106.56</v>
      </c>
      <c r="S41" s="25">
        <v>100</v>
      </c>
      <c r="T41" s="25">
        <v>9.77</v>
      </c>
      <c r="U41" s="25">
        <v>108.15</v>
      </c>
    </row>
    <row r="42" spans="1:21" ht="17.100000000000001" customHeight="1" x14ac:dyDescent="0.2">
      <c r="A42" s="29" t="s">
        <v>21</v>
      </c>
      <c r="B42" s="29" t="s">
        <v>39</v>
      </c>
      <c r="C42" s="29" t="s">
        <v>31</v>
      </c>
      <c r="D42" s="29" t="s">
        <v>57</v>
      </c>
      <c r="E42" s="29" t="s">
        <v>22</v>
      </c>
      <c r="F42" s="38" t="s">
        <v>41</v>
      </c>
      <c r="G42" s="36"/>
      <c r="H42" s="30">
        <v>10120000</v>
      </c>
      <c r="I42" s="30">
        <v>1524</v>
      </c>
      <c r="J42" s="30">
        <v>0</v>
      </c>
      <c r="K42" s="30">
        <v>1524</v>
      </c>
      <c r="L42" s="30">
        <v>3113542.6</v>
      </c>
      <c r="M42" s="30">
        <v>3115066.6</v>
      </c>
      <c r="N42" s="30">
        <v>3113568.6</v>
      </c>
      <c r="O42" s="30">
        <v>-869.13</v>
      </c>
      <c r="P42" s="30">
        <v>3112699.47</v>
      </c>
      <c r="Q42" s="30">
        <v>1498</v>
      </c>
      <c r="R42" s="31">
        <v>30.77</v>
      </c>
      <c r="S42" s="31">
        <v>100</v>
      </c>
      <c r="T42" s="31">
        <v>99.92</v>
      </c>
      <c r="U42" s="31">
        <v>30.76</v>
      </c>
    </row>
    <row r="43" spans="1:21" ht="17.100000000000001" customHeight="1" x14ac:dyDescent="0.2">
      <c r="A43" s="23" t="s">
        <v>21</v>
      </c>
      <c r="B43" s="23" t="s">
        <v>39</v>
      </c>
      <c r="C43" s="23" t="s">
        <v>31</v>
      </c>
      <c r="D43" s="23" t="s">
        <v>57</v>
      </c>
      <c r="E43" s="23" t="s">
        <v>21</v>
      </c>
      <c r="F43" s="35" t="s">
        <v>58</v>
      </c>
      <c r="G43" s="36"/>
      <c r="H43" s="24">
        <v>4000000</v>
      </c>
      <c r="I43" s="24">
        <v>0</v>
      </c>
      <c r="J43" s="24">
        <v>0</v>
      </c>
      <c r="K43" s="24">
        <v>0</v>
      </c>
      <c r="L43" s="24">
        <v>1331499.68</v>
      </c>
      <c r="M43" s="24">
        <v>1331499.68</v>
      </c>
      <c r="N43" s="24">
        <v>1331499.68</v>
      </c>
      <c r="O43" s="24">
        <v>-869.13</v>
      </c>
      <c r="P43" s="24">
        <v>1330630.55</v>
      </c>
      <c r="Q43" s="24">
        <v>0</v>
      </c>
      <c r="R43" s="25">
        <v>33.29</v>
      </c>
      <c r="S43" s="25">
        <v>100</v>
      </c>
      <c r="T43" s="25">
        <v>99.93</v>
      </c>
      <c r="U43" s="25">
        <v>33.270000000000003</v>
      </c>
    </row>
    <row r="44" spans="1:21" ht="17.100000000000001" customHeight="1" x14ac:dyDescent="0.2">
      <c r="A44" s="29" t="s">
        <v>21</v>
      </c>
      <c r="B44" s="29" t="s">
        <v>39</v>
      </c>
      <c r="C44" s="29" t="s">
        <v>31</v>
      </c>
      <c r="D44" s="29" t="s">
        <v>57</v>
      </c>
      <c r="E44" s="29" t="s">
        <v>59</v>
      </c>
      <c r="F44" s="38" t="s">
        <v>60</v>
      </c>
      <c r="G44" s="36"/>
      <c r="H44" s="30">
        <v>20000</v>
      </c>
      <c r="I44" s="30">
        <v>0</v>
      </c>
      <c r="J44" s="30">
        <v>0</v>
      </c>
      <c r="K44" s="30">
        <v>0</v>
      </c>
      <c r="L44" s="30">
        <v>16028</v>
      </c>
      <c r="M44" s="30">
        <v>16028</v>
      </c>
      <c r="N44" s="30">
        <v>16028</v>
      </c>
      <c r="O44" s="30">
        <v>0</v>
      </c>
      <c r="P44" s="30">
        <v>16028</v>
      </c>
      <c r="Q44" s="30">
        <v>0</v>
      </c>
      <c r="R44" s="31">
        <v>80.14</v>
      </c>
      <c r="S44" s="31">
        <v>100</v>
      </c>
      <c r="T44" s="31">
        <v>100</v>
      </c>
      <c r="U44" s="31">
        <v>80.14</v>
      </c>
    </row>
    <row r="45" spans="1:21" ht="17.100000000000001" customHeight="1" x14ac:dyDescent="0.2">
      <c r="A45" s="23" t="s">
        <v>21</v>
      </c>
      <c r="B45" s="23" t="s">
        <v>39</v>
      </c>
      <c r="C45" s="23" t="s">
        <v>31</v>
      </c>
      <c r="D45" s="23" t="s">
        <v>57</v>
      </c>
      <c r="E45" s="23" t="s">
        <v>61</v>
      </c>
      <c r="F45" s="35" t="s">
        <v>62</v>
      </c>
      <c r="G45" s="36"/>
      <c r="H45" s="24">
        <v>100000</v>
      </c>
      <c r="I45" s="24">
        <v>1524</v>
      </c>
      <c r="J45" s="24">
        <v>0</v>
      </c>
      <c r="K45" s="24">
        <v>1524</v>
      </c>
      <c r="L45" s="24">
        <v>435103</v>
      </c>
      <c r="M45" s="24">
        <v>436627</v>
      </c>
      <c r="N45" s="24">
        <v>435129</v>
      </c>
      <c r="O45" s="24">
        <v>0</v>
      </c>
      <c r="P45" s="24">
        <v>435129</v>
      </c>
      <c r="Q45" s="24">
        <v>1498</v>
      </c>
      <c r="R45" s="25">
        <v>435.13</v>
      </c>
      <c r="S45" s="25">
        <v>100.01</v>
      </c>
      <c r="T45" s="25">
        <v>99.66</v>
      </c>
      <c r="U45" s="25">
        <v>435.13</v>
      </c>
    </row>
    <row r="46" spans="1:21" ht="17.100000000000001" customHeight="1" x14ac:dyDescent="0.2">
      <c r="A46" s="29" t="s">
        <v>21</v>
      </c>
      <c r="B46" s="29" t="s">
        <v>39</v>
      </c>
      <c r="C46" s="29" t="s">
        <v>31</v>
      </c>
      <c r="D46" s="29" t="s">
        <v>57</v>
      </c>
      <c r="E46" s="29" t="s">
        <v>63</v>
      </c>
      <c r="F46" s="38" t="s">
        <v>64</v>
      </c>
      <c r="G46" s="36"/>
      <c r="H46" s="30">
        <v>6000000</v>
      </c>
      <c r="I46" s="30">
        <v>0</v>
      </c>
      <c r="J46" s="30">
        <v>0</v>
      </c>
      <c r="K46" s="30">
        <v>0</v>
      </c>
      <c r="L46" s="30">
        <v>1330911.92</v>
      </c>
      <c r="M46" s="30">
        <v>1330911.92</v>
      </c>
      <c r="N46" s="30">
        <v>1330911.92</v>
      </c>
      <c r="O46" s="30">
        <v>0</v>
      </c>
      <c r="P46" s="30">
        <v>1330911.92</v>
      </c>
      <c r="Q46" s="30">
        <v>0</v>
      </c>
      <c r="R46" s="31">
        <v>22.18</v>
      </c>
      <c r="S46" s="31">
        <v>100</v>
      </c>
      <c r="T46" s="31">
        <v>100</v>
      </c>
      <c r="U46" s="31">
        <v>22.18</v>
      </c>
    </row>
    <row r="47" spans="1:21" ht="17.100000000000001" customHeight="1" x14ac:dyDescent="0.2">
      <c r="A47" s="20" t="s">
        <v>61</v>
      </c>
      <c r="B47" s="20" t="s">
        <v>22</v>
      </c>
      <c r="C47" s="20" t="s">
        <v>22</v>
      </c>
      <c r="D47" s="20" t="s">
        <v>22</v>
      </c>
      <c r="E47" s="20" t="s">
        <v>22</v>
      </c>
      <c r="F47" s="39" t="s">
        <v>65</v>
      </c>
      <c r="G47" s="36"/>
      <c r="H47" s="21">
        <v>31480030000</v>
      </c>
      <c r="I47" s="21">
        <v>4023305193.6399999</v>
      </c>
      <c r="J47" s="21">
        <v>-45554379.270000003</v>
      </c>
      <c r="K47" s="21">
        <v>3977750814.3699999</v>
      </c>
      <c r="L47" s="21">
        <v>25335295907.439999</v>
      </c>
      <c r="M47" s="21">
        <v>29313046721.810001</v>
      </c>
      <c r="N47" s="21">
        <v>24594551946.779999</v>
      </c>
      <c r="O47" s="21">
        <v>-84198295.439999998</v>
      </c>
      <c r="P47" s="21">
        <v>24510353651.34</v>
      </c>
      <c r="Q47" s="21">
        <v>4718494775.0299997</v>
      </c>
      <c r="R47" s="22">
        <v>78.13</v>
      </c>
      <c r="S47" s="22">
        <v>97.08</v>
      </c>
      <c r="T47" s="22">
        <v>83.62</v>
      </c>
      <c r="U47" s="22">
        <v>77.86</v>
      </c>
    </row>
    <row r="48" spans="1:21" ht="17.100000000000001" customHeight="1" x14ac:dyDescent="0.2">
      <c r="A48" s="26" t="s">
        <v>61</v>
      </c>
      <c r="B48" s="26" t="s">
        <v>16</v>
      </c>
      <c r="C48" s="26" t="s">
        <v>22</v>
      </c>
      <c r="D48" s="26" t="s">
        <v>22</v>
      </c>
      <c r="E48" s="26" t="s">
        <v>22</v>
      </c>
      <c r="F48" s="37" t="s">
        <v>66</v>
      </c>
      <c r="G48" s="36"/>
      <c r="H48" s="27">
        <v>27850280000</v>
      </c>
      <c r="I48" s="27">
        <v>527602896.5</v>
      </c>
      <c r="J48" s="27">
        <v>-33792123.18</v>
      </c>
      <c r="K48" s="27">
        <v>493810773.31999999</v>
      </c>
      <c r="L48" s="27">
        <v>16914774396.82</v>
      </c>
      <c r="M48" s="27">
        <v>17408585170.139999</v>
      </c>
      <c r="N48" s="27">
        <v>16806390012.27</v>
      </c>
      <c r="O48" s="27">
        <v>-14158570.25</v>
      </c>
      <c r="P48" s="27">
        <v>16792231442.02</v>
      </c>
      <c r="Q48" s="27">
        <v>602195157.87</v>
      </c>
      <c r="R48" s="28">
        <v>60.35</v>
      </c>
      <c r="S48" s="28">
        <v>99.36</v>
      </c>
      <c r="T48" s="28">
        <v>96.46</v>
      </c>
      <c r="U48" s="28">
        <v>60.29</v>
      </c>
    </row>
    <row r="49" spans="1:21" ht="17.100000000000001" customHeight="1" x14ac:dyDescent="0.2">
      <c r="A49" s="23" t="s">
        <v>61</v>
      </c>
      <c r="B49" s="23" t="s">
        <v>16</v>
      </c>
      <c r="C49" s="23" t="s">
        <v>16</v>
      </c>
      <c r="D49" s="23" t="s">
        <v>22</v>
      </c>
      <c r="E49" s="23" t="s">
        <v>22</v>
      </c>
      <c r="F49" s="35" t="s">
        <v>67</v>
      </c>
      <c r="G49" s="36"/>
      <c r="H49" s="24">
        <v>1000000</v>
      </c>
      <c r="I49" s="24">
        <v>0</v>
      </c>
      <c r="J49" s="24">
        <v>0</v>
      </c>
      <c r="K49" s="24">
        <v>0</v>
      </c>
      <c r="L49" s="24">
        <v>10858669</v>
      </c>
      <c r="M49" s="24">
        <v>10858669</v>
      </c>
      <c r="N49" s="24">
        <v>10858669</v>
      </c>
      <c r="O49" s="24">
        <v>-165036</v>
      </c>
      <c r="P49" s="24">
        <v>10693633</v>
      </c>
      <c r="Q49" s="24">
        <v>0</v>
      </c>
      <c r="R49" s="25">
        <v>1085.8699999999999</v>
      </c>
      <c r="S49" s="25">
        <v>100</v>
      </c>
      <c r="T49" s="25">
        <v>98.48</v>
      </c>
      <c r="U49" s="25">
        <v>1069.3599999999999</v>
      </c>
    </row>
    <row r="50" spans="1:21" ht="17.100000000000001" customHeight="1" x14ac:dyDescent="0.2">
      <c r="A50" s="29" t="s">
        <v>61</v>
      </c>
      <c r="B50" s="29" t="s">
        <v>16</v>
      </c>
      <c r="C50" s="29" t="s">
        <v>16</v>
      </c>
      <c r="D50" s="29" t="s">
        <v>21</v>
      </c>
      <c r="E50" s="29" t="s">
        <v>22</v>
      </c>
      <c r="F50" s="38" t="s">
        <v>68</v>
      </c>
      <c r="G50" s="36"/>
      <c r="H50" s="30">
        <v>1000000</v>
      </c>
      <c r="I50" s="30">
        <v>0</v>
      </c>
      <c r="J50" s="30">
        <v>0</v>
      </c>
      <c r="K50" s="30">
        <v>0</v>
      </c>
      <c r="L50" s="30">
        <v>10858669</v>
      </c>
      <c r="M50" s="30">
        <v>10858669</v>
      </c>
      <c r="N50" s="30">
        <v>10858669</v>
      </c>
      <c r="O50" s="30">
        <v>-165036</v>
      </c>
      <c r="P50" s="30">
        <v>10693633</v>
      </c>
      <c r="Q50" s="30">
        <v>0</v>
      </c>
      <c r="R50" s="31">
        <v>1085.8699999999999</v>
      </c>
      <c r="S50" s="31">
        <v>100</v>
      </c>
      <c r="T50" s="31">
        <v>98.48</v>
      </c>
      <c r="U50" s="31">
        <v>1069.3599999999999</v>
      </c>
    </row>
    <row r="51" spans="1:21" ht="17.100000000000001" customHeight="1" x14ac:dyDescent="0.2">
      <c r="A51" s="23" t="s">
        <v>61</v>
      </c>
      <c r="B51" s="23" t="s">
        <v>16</v>
      </c>
      <c r="C51" s="23" t="s">
        <v>16</v>
      </c>
      <c r="D51" s="23" t="s">
        <v>21</v>
      </c>
      <c r="E51" s="23" t="s">
        <v>28</v>
      </c>
      <c r="F51" s="35" t="s">
        <v>68</v>
      </c>
      <c r="G51" s="36"/>
      <c r="H51" s="24">
        <v>1000000</v>
      </c>
      <c r="I51" s="24">
        <v>0</v>
      </c>
      <c r="J51" s="24">
        <v>0</v>
      </c>
      <c r="K51" s="24">
        <v>0</v>
      </c>
      <c r="L51" s="24">
        <v>10858669</v>
      </c>
      <c r="M51" s="24">
        <v>10858669</v>
      </c>
      <c r="N51" s="24">
        <v>10858669</v>
      </c>
      <c r="O51" s="24">
        <v>-165036</v>
      </c>
      <c r="P51" s="24">
        <v>10693633</v>
      </c>
      <c r="Q51" s="24">
        <v>0</v>
      </c>
      <c r="R51" s="25">
        <v>1085.8699999999999</v>
      </c>
      <c r="S51" s="25">
        <v>100</v>
      </c>
      <c r="T51" s="25">
        <v>98.48</v>
      </c>
      <c r="U51" s="25">
        <v>1069.3599999999999</v>
      </c>
    </row>
    <row r="52" spans="1:21" ht="17.100000000000001" customHeight="1" x14ac:dyDescent="0.2">
      <c r="A52" s="26" t="s">
        <v>61</v>
      </c>
      <c r="B52" s="26" t="s">
        <v>16</v>
      </c>
      <c r="C52" s="26" t="s">
        <v>17</v>
      </c>
      <c r="D52" s="26" t="s">
        <v>22</v>
      </c>
      <c r="E52" s="26" t="s">
        <v>22</v>
      </c>
      <c r="F52" s="37" t="s">
        <v>69</v>
      </c>
      <c r="G52" s="36"/>
      <c r="H52" s="27">
        <v>27849280000</v>
      </c>
      <c r="I52" s="27">
        <v>527602896.5</v>
      </c>
      <c r="J52" s="27">
        <v>-33792123.18</v>
      </c>
      <c r="K52" s="27">
        <v>493810773.31999999</v>
      </c>
      <c r="L52" s="27">
        <v>16903915727.82</v>
      </c>
      <c r="M52" s="27">
        <v>17397726501.139999</v>
      </c>
      <c r="N52" s="27">
        <v>16795531343.27</v>
      </c>
      <c r="O52" s="27">
        <v>-13993534.25</v>
      </c>
      <c r="P52" s="27">
        <v>16781537809.02</v>
      </c>
      <c r="Q52" s="27">
        <v>602195157.87</v>
      </c>
      <c r="R52" s="28">
        <v>60.31</v>
      </c>
      <c r="S52" s="28">
        <v>99.36</v>
      </c>
      <c r="T52" s="28">
        <v>96.46</v>
      </c>
      <c r="U52" s="28">
        <v>60.26</v>
      </c>
    </row>
    <row r="53" spans="1:21" ht="17.100000000000001" customHeight="1" x14ac:dyDescent="0.2">
      <c r="A53" s="23" t="s">
        <v>61</v>
      </c>
      <c r="B53" s="23" t="s">
        <v>16</v>
      </c>
      <c r="C53" s="23" t="s">
        <v>17</v>
      </c>
      <c r="D53" s="23" t="s">
        <v>59</v>
      </c>
      <c r="E53" s="23" t="s">
        <v>22</v>
      </c>
      <c r="F53" s="35" t="s">
        <v>70</v>
      </c>
      <c r="G53" s="36"/>
      <c r="H53" s="24">
        <v>59000000</v>
      </c>
      <c r="I53" s="24">
        <v>11467.31</v>
      </c>
      <c r="J53" s="24">
        <v>0</v>
      </c>
      <c r="K53" s="24">
        <v>11467.31</v>
      </c>
      <c r="L53" s="24">
        <v>76765057.060000002</v>
      </c>
      <c r="M53" s="24">
        <v>76776524.370000005</v>
      </c>
      <c r="N53" s="24">
        <v>76766396.370000005</v>
      </c>
      <c r="O53" s="24">
        <v>-11000</v>
      </c>
      <c r="P53" s="24">
        <v>76755396.370000005</v>
      </c>
      <c r="Q53" s="24">
        <v>10128</v>
      </c>
      <c r="R53" s="25">
        <v>130.11000000000001</v>
      </c>
      <c r="S53" s="25">
        <v>100</v>
      </c>
      <c r="T53" s="25">
        <v>99.97</v>
      </c>
      <c r="U53" s="25">
        <v>130.09</v>
      </c>
    </row>
    <row r="54" spans="1:21" ht="17.100000000000001" customHeight="1" x14ac:dyDescent="0.2">
      <c r="A54" s="29" t="s">
        <v>61</v>
      </c>
      <c r="B54" s="29" t="s">
        <v>16</v>
      </c>
      <c r="C54" s="29" t="s">
        <v>17</v>
      </c>
      <c r="D54" s="29" t="s">
        <v>59</v>
      </c>
      <c r="E54" s="29" t="s">
        <v>21</v>
      </c>
      <c r="F54" s="38" t="s">
        <v>71</v>
      </c>
      <c r="G54" s="36"/>
      <c r="H54" s="30">
        <v>14000000</v>
      </c>
      <c r="I54" s="30">
        <v>11467.31</v>
      </c>
      <c r="J54" s="30">
        <v>0</v>
      </c>
      <c r="K54" s="30">
        <v>11467.31</v>
      </c>
      <c r="L54" s="30">
        <v>31599327.670000002</v>
      </c>
      <c r="M54" s="30">
        <v>31610794.98</v>
      </c>
      <c r="N54" s="30">
        <v>31600666.98</v>
      </c>
      <c r="O54" s="30">
        <v>0</v>
      </c>
      <c r="P54" s="30">
        <v>31600666.98</v>
      </c>
      <c r="Q54" s="30">
        <v>10128</v>
      </c>
      <c r="R54" s="31">
        <v>225.72</v>
      </c>
      <c r="S54" s="31">
        <v>100</v>
      </c>
      <c r="T54" s="31">
        <v>99.97</v>
      </c>
      <c r="U54" s="31">
        <v>225.72</v>
      </c>
    </row>
    <row r="55" spans="1:21" ht="17.100000000000001" customHeight="1" x14ac:dyDescent="0.2">
      <c r="A55" s="23" t="s">
        <v>61</v>
      </c>
      <c r="B55" s="23" t="s">
        <v>16</v>
      </c>
      <c r="C55" s="23" t="s">
        <v>17</v>
      </c>
      <c r="D55" s="23" t="s">
        <v>59</v>
      </c>
      <c r="E55" s="23" t="s">
        <v>59</v>
      </c>
      <c r="F55" s="35" t="s">
        <v>72</v>
      </c>
      <c r="G55" s="36"/>
      <c r="H55" s="24">
        <v>30000000</v>
      </c>
      <c r="I55" s="24">
        <v>0</v>
      </c>
      <c r="J55" s="24">
        <v>0</v>
      </c>
      <c r="K55" s="24">
        <v>0</v>
      </c>
      <c r="L55" s="24">
        <v>32961077.359999999</v>
      </c>
      <c r="M55" s="24">
        <v>32961077.359999999</v>
      </c>
      <c r="N55" s="24">
        <v>32961077.359999999</v>
      </c>
      <c r="O55" s="24">
        <v>-11000</v>
      </c>
      <c r="P55" s="24">
        <v>32950077.359999999</v>
      </c>
      <c r="Q55" s="24">
        <v>0</v>
      </c>
      <c r="R55" s="25">
        <v>109.87</v>
      </c>
      <c r="S55" s="25">
        <v>100</v>
      </c>
      <c r="T55" s="25">
        <v>99.97</v>
      </c>
      <c r="U55" s="25">
        <v>109.83</v>
      </c>
    </row>
    <row r="56" spans="1:21" ht="17.100000000000001" customHeight="1" x14ac:dyDescent="0.2">
      <c r="A56" s="29" t="s">
        <v>61</v>
      </c>
      <c r="B56" s="29" t="s">
        <v>16</v>
      </c>
      <c r="C56" s="29" t="s">
        <v>17</v>
      </c>
      <c r="D56" s="29" t="s">
        <v>59</v>
      </c>
      <c r="E56" s="29" t="s">
        <v>61</v>
      </c>
      <c r="F56" s="38" t="s">
        <v>73</v>
      </c>
      <c r="G56" s="36"/>
      <c r="H56" s="30">
        <v>15000000</v>
      </c>
      <c r="I56" s="30">
        <v>0</v>
      </c>
      <c r="J56" s="30">
        <v>0</v>
      </c>
      <c r="K56" s="30">
        <v>0</v>
      </c>
      <c r="L56" s="30">
        <v>12204652.029999999</v>
      </c>
      <c r="M56" s="30">
        <v>12204652.029999999</v>
      </c>
      <c r="N56" s="30">
        <v>12204652.029999999</v>
      </c>
      <c r="O56" s="30">
        <v>0</v>
      </c>
      <c r="P56" s="30">
        <v>12204652.029999999</v>
      </c>
      <c r="Q56" s="30">
        <v>0</v>
      </c>
      <c r="R56" s="31">
        <v>81.36</v>
      </c>
      <c r="S56" s="31">
        <v>100</v>
      </c>
      <c r="T56" s="31">
        <v>100</v>
      </c>
      <c r="U56" s="31">
        <v>81.36</v>
      </c>
    </row>
    <row r="57" spans="1:21" ht="17.100000000000001" customHeight="1" x14ac:dyDescent="0.2">
      <c r="A57" s="23" t="s">
        <v>61</v>
      </c>
      <c r="B57" s="23" t="s">
        <v>16</v>
      </c>
      <c r="C57" s="23" t="s">
        <v>17</v>
      </c>
      <c r="D57" s="23" t="s">
        <v>61</v>
      </c>
      <c r="E57" s="23" t="s">
        <v>22</v>
      </c>
      <c r="F57" s="35" t="s">
        <v>74</v>
      </c>
      <c r="G57" s="36"/>
      <c r="H57" s="24">
        <v>800000</v>
      </c>
      <c r="I57" s="24">
        <v>0</v>
      </c>
      <c r="J57" s="24">
        <v>0</v>
      </c>
      <c r="K57" s="24">
        <v>0</v>
      </c>
      <c r="L57" s="24">
        <v>1610047.96</v>
      </c>
      <c r="M57" s="24">
        <v>1610047.96</v>
      </c>
      <c r="N57" s="24">
        <v>1610047.96</v>
      </c>
      <c r="O57" s="24">
        <v>0</v>
      </c>
      <c r="P57" s="24">
        <v>1610047.96</v>
      </c>
      <c r="Q57" s="24">
        <v>0</v>
      </c>
      <c r="R57" s="25">
        <v>201.26</v>
      </c>
      <c r="S57" s="25">
        <v>100</v>
      </c>
      <c r="T57" s="25">
        <v>100</v>
      </c>
      <c r="U57" s="25">
        <v>201.26</v>
      </c>
    </row>
    <row r="58" spans="1:21" ht="17.100000000000001" customHeight="1" x14ac:dyDescent="0.2">
      <c r="A58" s="29" t="s">
        <v>61</v>
      </c>
      <c r="B58" s="29" t="s">
        <v>16</v>
      </c>
      <c r="C58" s="29" t="s">
        <v>17</v>
      </c>
      <c r="D58" s="29" t="s">
        <v>61</v>
      </c>
      <c r="E58" s="29" t="s">
        <v>28</v>
      </c>
      <c r="F58" s="38" t="s">
        <v>74</v>
      </c>
      <c r="G58" s="36"/>
      <c r="H58" s="30">
        <v>800000</v>
      </c>
      <c r="I58" s="30">
        <v>0</v>
      </c>
      <c r="J58" s="30">
        <v>0</v>
      </c>
      <c r="K58" s="30">
        <v>0</v>
      </c>
      <c r="L58" s="30">
        <v>1610047.96</v>
      </c>
      <c r="M58" s="30">
        <v>1610047.96</v>
      </c>
      <c r="N58" s="30">
        <v>1610047.96</v>
      </c>
      <c r="O58" s="30">
        <v>0</v>
      </c>
      <c r="P58" s="30">
        <v>1610047.96</v>
      </c>
      <c r="Q58" s="30">
        <v>0</v>
      </c>
      <c r="R58" s="31">
        <v>201.26</v>
      </c>
      <c r="S58" s="31">
        <v>100</v>
      </c>
      <c r="T58" s="31">
        <v>100</v>
      </c>
      <c r="U58" s="31">
        <v>201.26</v>
      </c>
    </row>
    <row r="59" spans="1:21" ht="17.100000000000001" customHeight="1" x14ac:dyDescent="0.2">
      <c r="A59" s="23" t="s">
        <v>61</v>
      </c>
      <c r="B59" s="23" t="s">
        <v>16</v>
      </c>
      <c r="C59" s="23" t="s">
        <v>17</v>
      </c>
      <c r="D59" s="23" t="s">
        <v>63</v>
      </c>
      <c r="E59" s="23" t="s">
        <v>22</v>
      </c>
      <c r="F59" s="35" t="s">
        <v>75</v>
      </c>
      <c r="G59" s="36"/>
      <c r="H59" s="24">
        <v>1000000</v>
      </c>
      <c r="I59" s="24">
        <v>0</v>
      </c>
      <c r="J59" s="24">
        <v>0</v>
      </c>
      <c r="K59" s="24">
        <v>0</v>
      </c>
      <c r="L59" s="24">
        <v>4355768.0999999996</v>
      </c>
      <c r="M59" s="24">
        <v>4355768.0999999996</v>
      </c>
      <c r="N59" s="24">
        <v>4355768.0999999996</v>
      </c>
      <c r="O59" s="24">
        <v>-40490</v>
      </c>
      <c r="P59" s="24">
        <v>4315278.0999999996</v>
      </c>
      <c r="Q59" s="24">
        <v>0</v>
      </c>
      <c r="R59" s="25">
        <v>435.58</v>
      </c>
      <c r="S59" s="25">
        <v>100</v>
      </c>
      <c r="T59" s="25">
        <v>99.07</v>
      </c>
      <c r="U59" s="25">
        <v>431.53</v>
      </c>
    </row>
    <row r="60" spans="1:21" ht="17.100000000000001" customHeight="1" x14ac:dyDescent="0.2">
      <c r="A60" s="29" t="s">
        <v>61</v>
      </c>
      <c r="B60" s="29" t="s">
        <v>16</v>
      </c>
      <c r="C60" s="29" t="s">
        <v>17</v>
      </c>
      <c r="D60" s="29" t="s">
        <v>63</v>
      </c>
      <c r="E60" s="29" t="s">
        <v>21</v>
      </c>
      <c r="F60" s="38" t="s">
        <v>76</v>
      </c>
      <c r="G60" s="36"/>
      <c r="H60" s="30">
        <v>1000000</v>
      </c>
      <c r="I60" s="30">
        <v>0</v>
      </c>
      <c r="J60" s="30">
        <v>0</v>
      </c>
      <c r="K60" s="30">
        <v>0</v>
      </c>
      <c r="L60" s="30">
        <v>4355768.0999999996</v>
      </c>
      <c r="M60" s="30">
        <v>4355768.0999999996</v>
      </c>
      <c r="N60" s="30">
        <v>4355768.0999999996</v>
      </c>
      <c r="O60" s="30">
        <v>-40490</v>
      </c>
      <c r="P60" s="30">
        <v>4315278.0999999996</v>
      </c>
      <c r="Q60" s="30">
        <v>0</v>
      </c>
      <c r="R60" s="31">
        <v>435.58</v>
      </c>
      <c r="S60" s="31">
        <v>100</v>
      </c>
      <c r="T60" s="31">
        <v>99.07</v>
      </c>
      <c r="U60" s="31">
        <v>431.53</v>
      </c>
    </row>
    <row r="61" spans="1:21" ht="17.100000000000001" customHeight="1" x14ac:dyDescent="0.2">
      <c r="A61" s="23" t="s">
        <v>61</v>
      </c>
      <c r="B61" s="23" t="s">
        <v>16</v>
      </c>
      <c r="C61" s="23" t="s">
        <v>17</v>
      </c>
      <c r="D61" s="23" t="s">
        <v>77</v>
      </c>
      <c r="E61" s="23" t="s">
        <v>22</v>
      </c>
      <c r="F61" s="35" t="s">
        <v>78</v>
      </c>
      <c r="G61" s="36"/>
      <c r="H61" s="24">
        <v>10000000</v>
      </c>
      <c r="I61" s="24">
        <v>6132473.9199999999</v>
      </c>
      <c r="J61" s="24">
        <v>-1493616.67</v>
      </c>
      <c r="K61" s="24">
        <v>4638857.25</v>
      </c>
      <c r="L61" s="24">
        <v>19741473.34</v>
      </c>
      <c r="M61" s="24">
        <v>24380330.59</v>
      </c>
      <c r="N61" s="24">
        <v>15997036.5</v>
      </c>
      <c r="O61" s="24">
        <v>-35403.33</v>
      </c>
      <c r="P61" s="24">
        <v>15961633.17</v>
      </c>
      <c r="Q61" s="24">
        <v>8383294.0899999999</v>
      </c>
      <c r="R61" s="25">
        <v>159.97</v>
      </c>
      <c r="S61" s="25">
        <v>81.03</v>
      </c>
      <c r="T61" s="25">
        <v>65.47</v>
      </c>
      <c r="U61" s="25">
        <v>159.62</v>
      </c>
    </row>
    <row r="62" spans="1:21" ht="17.100000000000001" customHeight="1" x14ac:dyDescent="0.2">
      <c r="A62" s="29" t="s">
        <v>61</v>
      </c>
      <c r="B62" s="29" t="s">
        <v>16</v>
      </c>
      <c r="C62" s="29" t="s">
        <v>17</v>
      </c>
      <c r="D62" s="29" t="s">
        <v>77</v>
      </c>
      <c r="E62" s="29" t="s">
        <v>21</v>
      </c>
      <c r="F62" s="38" t="s">
        <v>79</v>
      </c>
      <c r="G62" s="36"/>
      <c r="H62" s="30">
        <v>10000000</v>
      </c>
      <c r="I62" s="30">
        <v>6132473.9199999999</v>
      </c>
      <c r="J62" s="30">
        <v>-1493616.67</v>
      </c>
      <c r="K62" s="30">
        <v>4638857.25</v>
      </c>
      <c r="L62" s="30">
        <v>19741473.34</v>
      </c>
      <c r="M62" s="30">
        <v>24380330.59</v>
      </c>
      <c r="N62" s="30">
        <v>15997036.5</v>
      </c>
      <c r="O62" s="30">
        <v>-35403.33</v>
      </c>
      <c r="P62" s="30">
        <v>15961633.17</v>
      </c>
      <c r="Q62" s="30">
        <v>8383294.0899999999</v>
      </c>
      <c r="R62" s="31">
        <v>159.97</v>
      </c>
      <c r="S62" s="31">
        <v>81.03</v>
      </c>
      <c r="T62" s="31">
        <v>65.47</v>
      </c>
      <c r="U62" s="31">
        <v>159.62</v>
      </c>
    </row>
    <row r="63" spans="1:21" ht="17.100000000000001" customHeight="1" x14ac:dyDescent="0.2">
      <c r="A63" s="23" t="s">
        <v>61</v>
      </c>
      <c r="B63" s="23" t="s">
        <v>16</v>
      </c>
      <c r="C63" s="23" t="s">
        <v>17</v>
      </c>
      <c r="D63" s="23" t="s">
        <v>80</v>
      </c>
      <c r="E63" s="23" t="s">
        <v>22</v>
      </c>
      <c r="F63" s="35" t="s">
        <v>81</v>
      </c>
      <c r="G63" s="36"/>
      <c r="H63" s="24">
        <v>331000000</v>
      </c>
      <c r="I63" s="24">
        <v>0</v>
      </c>
      <c r="J63" s="24">
        <v>0</v>
      </c>
      <c r="K63" s="24">
        <v>0</v>
      </c>
      <c r="L63" s="24">
        <v>636378888.33000004</v>
      </c>
      <c r="M63" s="24">
        <v>636378888.33000004</v>
      </c>
      <c r="N63" s="24">
        <v>636378888.33000004</v>
      </c>
      <c r="O63" s="24">
        <v>-1241168.95</v>
      </c>
      <c r="P63" s="24">
        <v>635137719.38</v>
      </c>
      <c r="Q63" s="24">
        <v>0</v>
      </c>
      <c r="R63" s="25">
        <v>192.26</v>
      </c>
      <c r="S63" s="25">
        <v>100</v>
      </c>
      <c r="T63" s="25">
        <v>99.8</v>
      </c>
      <c r="U63" s="25">
        <v>191.88</v>
      </c>
    </row>
    <row r="64" spans="1:21" ht="17.100000000000001" customHeight="1" x14ac:dyDescent="0.2">
      <c r="A64" s="29" t="s">
        <v>61</v>
      </c>
      <c r="B64" s="29" t="s">
        <v>16</v>
      </c>
      <c r="C64" s="29" t="s">
        <v>17</v>
      </c>
      <c r="D64" s="29" t="s">
        <v>80</v>
      </c>
      <c r="E64" s="29" t="s">
        <v>21</v>
      </c>
      <c r="F64" s="38" t="s">
        <v>82</v>
      </c>
      <c r="G64" s="36"/>
      <c r="H64" s="30">
        <v>331000000</v>
      </c>
      <c r="I64" s="30">
        <v>0</v>
      </c>
      <c r="J64" s="30">
        <v>0</v>
      </c>
      <c r="K64" s="30">
        <v>0</v>
      </c>
      <c r="L64" s="30">
        <v>636378888.33000004</v>
      </c>
      <c r="M64" s="30">
        <v>636378888.33000004</v>
      </c>
      <c r="N64" s="30">
        <v>636378888.33000004</v>
      </c>
      <c r="O64" s="30">
        <v>-1241168.95</v>
      </c>
      <c r="P64" s="30">
        <v>635137719.38</v>
      </c>
      <c r="Q64" s="30">
        <v>0</v>
      </c>
      <c r="R64" s="31">
        <v>192.26</v>
      </c>
      <c r="S64" s="31">
        <v>100</v>
      </c>
      <c r="T64" s="31">
        <v>99.8</v>
      </c>
      <c r="U64" s="31">
        <v>191.88</v>
      </c>
    </row>
    <row r="65" spans="1:21" ht="17.100000000000001" customHeight="1" x14ac:dyDescent="0.2">
      <c r="A65" s="23" t="s">
        <v>61</v>
      </c>
      <c r="B65" s="23" t="s">
        <v>16</v>
      </c>
      <c r="C65" s="23" t="s">
        <v>17</v>
      </c>
      <c r="D65" s="23" t="s">
        <v>83</v>
      </c>
      <c r="E65" s="23" t="s">
        <v>22</v>
      </c>
      <c r="F65" s="35" t="s">
        <v>84</v>
      </c>
      <c r="G65" s="36"/>
      <c r="H65" s="24">
        <v>4000000</v>
      </c>
      <c r="I65" s="24">
        <v>5376</v>
      </c>
      <c r="J65" s="24">
        <v>0</v>
      </c>
      <c r="K65" s="24">
        <v>5376</v>
      </c>
      <c r="L65" s="24">
        <v>2742853.3</v>
      </c>
      <c r="M65" s="24">
        <v>2748229.3</v>
      </c>
      <c r="N65" s="24">
        <v>2748229.3</v>
      </c>
      <c r="O65" s="24">
        <v>0</v>
      </c>
      <c r="P65" s="24">
        <v>2748229.3</v>
      </c>
      <c r="Q65" s="24">
        <v>0</v>
      </c>
      <c r="R65" s="25">
        <v>68.709999999999994</v>
      </c>
      <c r="S65" s="25">
        <v>100.2</v>
      </c>
      <c r="T65" s="25">
        <v>100</v>
      </c>
      <c r="U65" s="25">
        <v>68.709999999999994</v>
      </c>
    </row>
    <row r="66" spans="1:21" ht="17.100000000000001" customHeight="1" x14ac:dyDescent="0.2">
      <c r="A66" s="29" t="s">
        <v>61</v>
      </c>
      <c r="B66" s="29" t="s">
        <v>16</v>
      </c>
      <c r="C66" s="29" t="s">
        <v>17</v>
      </c>
      <c r="D66" s="29" t="s">
        <v>83</v>
      </c>
      <c r="E66" s="29" t="s">
        <v>28</v>
      </c>
      <c r="F66" s="38" t="s">
        <v>84</v>
      </c>
      <c r="G66" s="36"/>
      <c r="H66" s="30">
        <v>4000000</v>
      </c>
      <c r="I66" s="30">
        <v>5376</v>
      </c>
      <c r="J66" s="30">
        <v>0</v>
      </c>
      <c r="K66" s="30">
        <v>5376</v>
      </c>
      <c r="L66" s="30">
        <v>2742853.3</v>
      </c>
      <c r="M66" s="30">
        <v>2748229.3</v>
      </c>
      <c r="N66" s="30">
        <v>2748229.3</v>
      </c>
      <c r="O66" s="30">
        <v>0</v>
      </c>
      <c r="P66" s="30">
        <v>2748229.3</v>
      </c>
      <c r="Q66" s="30">
        <v>0</v>
      </c>
      <c r="R66" s="31">
        <v>68.709999999999994</v>
      </c>
      <c r="S66" s="31">
        <v>100.2</v>
      </c>
      <c r="T66" s="31">
        <v>100</v>
      </c>
      <c r="U66" s="31">
        <v>68.709999999999994</v>
      </c>
    </row>
    <row r="67" spans="1:21" ht="17.100000000000001" customHeight="1" x14ac:dyDescent="0.2">
      <c r="A67" s="23" t="s">
        <v>61</v>
      </c>
      <c r="B67" s="23" t="s">
        <v>16</v>
      </c>
      <c r="C67" s="23" t="s">
        <v>17</v>
      </c>
      <c r="D67" s="23" t="s">
        <v>85</v>
      </c>
      <c r="E67" s="23" t="s">
        <v>22</v>
      </c>
      <c r="F67" s="35" t="s">
        <v>86</v>
      </c>
      <c r="G67" s="36"/>
      <c r="H67" s="24">
        <v>70000000</v>
      </c>
      <c r="I67" s="24">
        <v>293833091.68000001</v>
      </c>
      <c r="J67" s="24">
        <v>-22685.94</v>
      </c>
      <c r="K67" s="24">
        <v>293810405.74000001</v>
      </c>
      <c r="L67" s="24">
        <v>415561077.04000002</v>
      </c>
      <c r="M67" s="24">
        <v>709371482.77999997</v>
      </c>
      <c r="N67" s="24">
        <v>377195068.81</v>
      </c>
      <c r="O67" s="24">
        <v>0</v>
      </c>
      <c r="P67" s="24">
        <v>377195068.81</v>
      </c>
      <c r="Q67" s="24">
        <v>332176413.97000003</v>
      </c>
      <c r="R67" s="25">
        <v>538.85</v>
      </c>
      <c r="S67" s="25">
        <v>90.77</v>
      </c>
      <c r="T67" s="25">
        <v>53.17</v>
      </c>
      <c r="U67" s="25">
        <v>538.85</v>
      </c>
    </row>
    <row r="68" spans="1:21" ht="17.100000000000001" customHeight="1" x14ac:dyDescent="0.2">
      <c r="A68" s="29" t="s">
        <v>61</v>
      </c>
      <c r="B68" s="29" t="s">
        <v>16</v>
      </c>
      <c r="C68" s="29" t="s">
        <v>17</v>
      </c>
      <c r="D68" s="29" t="s">
        <v>85</v>
      </c>
      <c r="E68" s="29" t="s">
        <v>21</v>
      </c>
      <c r="F68" s="38" t="s">
        <v>87</v>
      </c>
      <c r="G68" s="36"/>
      <c r="H68" s="30">
        <v>70000000</v>
      </c>
      <c r="I68" s="30">
        <v>293833091.68000001</v>
      </c>
      <c r="J68" s="30">
        <v>-22685.94</v>
      </c>
      <c r="K68" s="30">
        <v>293810405.74000001</v>
      </c>
      <c r="L68" s="30">
        <v>415561077.04000002</v>
      </c>
      <c r="M68" s="30">
        <v>709371482.77999997</v>
      </c>
      <c r="N68" s="30">
        <v>377195068.81</v>
      </c>
      <c r="O68" s="30">
        <v>0</v>
      </c>
      <c r="P68" s="30">
        <v>377195068.81</v>
      </c>
      <c r="Q68" s="30">
        <v>332176413.97000003</v>
      </c>
      <c r="R68" s="31">
        <v>538.85</v>
      </c>
      <c r="S68" s="31">
        <v>90.77</v>
      </c>
      <c r="T68" s="31">
        <v>53.17</v>
      </c>
      <c r="U68" s="31">
        <v>538.85</v>
      </c>
    </row>
    <row r="69" spans="1:21" ht="17.100000000000001" customHeight="1" x14ac:dyDescent="0.2">
      <c r="A69" s="23" t="s">
        <v>61</v>
      </c>
      <c r="B69" s="23" t="s">
        <v>16</v>
      </c>
      <c r="C69" s="23" t="s">
        <v>17</v>
      </c>
      <c r="D69" s="23" t="s">
        <v>88</v>
      </c>
      <c r="E69" s="23" t="s">
        <v>22</v>
      </c>
      <c r="F69" s="35" t="s">
        <v>89</v>
      </c>
      <c r="G69" s="36"/>
      <c r="H69" s="24">
        <v>1112000000</v>
      </c>
      <c r="I69" s="24">
        <v>106045853.39</v>
      </c>
      <c r="J69" s="24">
        <v>-0.06</v>
      </c>
      <c r="K69" s="24">
        <v>106045853.33</v>
      </c>
      <c r="L69" s="24">
        <v>774763310.22000003</v>
      </c>
      <c r="M69" s="24">
        <v>880809163.54999995</v>
      </c>
      <c r="N69" s="24">
        <v>753766285.21000004</v>
      </c>
      <c r="O69" s="24">
        <v>-1202704.4099999999</v>
      </c>
      <c r="P69" s="24">
        <v>752563580.79999995</v>
      </c>
      <c r="Q69" s="24">
        <v>127042878.34</v>
      </c>
      <c r="R69" s="25">
        <v>67.78</v>
      </c>
      <c r="S69" s="25">
        <v>97.29</v>
      </c>
      <c r="T69" s="25">
        <v>85.44</v>
      </c>
      <c r="U69" s="25">
        <v>67.680000000000007</v>
      </c>
    </row>
    <row r="70" spans="1:21" ht="17.100000000000001" customHeight="1" x14ac:dyDescent="0.2">
      <c r="A70" s="29" t="s">
        <v>61</v>
      </c>
      <c r="B70" s="29" t="s">
        <v>16</v>
      </c>
      <c r="C70" s="29" t="s">
        <v>17</v>
      </c>
      <c r="D70" s="29" t="s">
        <v>88</v>
      </c>
      <c r="E70" s="29" t="s">
        <v>21</v>
      </c>
      <c r="F70" s="38" t="s">
        <v>90</v>
      </c>
      <c r="G70" s="36"/>
      <c r="H70" s="30">
        <v>562000000</v>
      </c>
      <c r="I70" s="30">
        <v>91889421.739999995</v>
      </c>
      <c r="J70" s="30">
        <v>-0.06</v>
      </c>
      <c r="K70" s="30">
        <v>91889421.680000007</v>
      </c>
      <c r="L70" s="30">
        <v>304719717.47000003</v>
      </c>
      <c r="M70" s="30">
        <v>396609139.14999998</v>
      </c>
      <c r="N70" s="30">
        <v>269566260.81</v>
      </c>
      <c r="O70" s="30">
        <v>-35656.35</v>
      </c>
      <c r="P70" s="30">
        <v>269530604.45999998</v>
      </c>
      <c r="Q70" s="30">
        <v>127042878.34</v>
      </c>
      <c r="R70" s="31">
        <v>47.97</v>
      </c>
      <c r="S70" s="31">
        <v>88.46</v>
      </c>
      <c r="T70" s="31">
        <v>67.959999999999994</v>
      </c>
      <c r="U70" s="31">
        <v>47.96</v>
      </c>
    </row>
    <row r="71" spans="1:21" ht="17.100000000000001" customHeight="1" x14ac:dyDescent="0.2">
      <c r="A71" s="23" t="s">
        <v>61</v>
      </c>
      <c r="B71" s="23" t="s">
        <v>16</v>
      </c>
      <c r="C71" s="23" t="s">
        <v>17</v>
      </c>
      <c r="D71" s="23" t="s">
        <v>88</v>
      </c>
      <c r="E71" s="23" t="s">
        <v>59</v>
      </c>
      <c r="F71" s="35" t="s">
        <v>91</v>
      </c>
      <c r="G71" s="36"/>
      <c r="H71" s="24">
        <v>25000000</v>
      </c>
      <c r="I71" s="24">
        <v>27341.9</v>
      </c>
      <c r="J71" s="24">
        <v>0</v>
      </c>
      <c r="K71" s="24">
        <v>27341.9</v>
      </c>
      <c r="L71" s="24">
        <v>78449447.450000003</v>
      </c>
      <c r="M71" s="24">
        <v>78476789.349999994</v>
      </c>
      <c r="N71" s="24">
        <v>78476789.349999994</v>
      </c>
      <c r="O71" s="24">
        <v>-63261.06</v>
      </c>
      <c r="P71" s="24">
        <v>78413528.290000007</v>
      </c>
      <c r="Q71" s="24">
        <v>0</v>
      </c>
      <c r="R71" s="25">
        <v>313.91000000000003</v>
      </c>
      <c r="S71" s="25">
        <v>100.03</v>
      </c>
      <c r="T71" s="25">
        <v>99.92</v>
      </c>
      <c r="U71" s="25">
        <v>313.64999999999998</v>
      </c>
    </row>
    <row r="72" spans="1:21" ht="17.100000000000001" customHeight="1" x14ac:dyDescent="0.2">
      <c r="A72" s="29" t="s">
        <v>61</v>
      </c>
      <c r="B72" s="29" t="s">
        <v>16</v>
      </c>
      <c r="C72" s="29" t="s">
        <v>17</v>
      </c>
      <c r="D72" s="29" t="s">
        <v>88</v>
      </c>
      <c r="E72" s="29" t="s">
        <v>63</v>
      </c>
      <c r="F72" s="38" t="s">
        <v>92</v>
      </c>
      <c r="G72" s="36"/>
      <c r="H72" s="30">
        <v>525000000</v>
      </c>
      <c r="I72" s="30">
        <v>14129089.75</v>
      </c>
      <c r="J72" s="30">
        <v>0</v>
      </c>
      <c r="K72" s="30">
        <v>14129089.75</v>
      </c>
      <c r="L72" s="30">
        <v>391594145.30000001</v>
      </c>
      <c r="M72" s="30">
        <v>405723235.05000001</v>
      </c>
      <c r="N72" s="30">
        <v>405723235.05000001</v>
      </c>
      <c r="O72" s="30">
        <v>-1103787</v>
      </c>
      <c r="P72" s="30">
        <v>404619448.05000001</v>
      </c>
      <c r="Q72" s="30">
        <v>0</v>
      </c>
      <c r="R72" s="31">
        <v>77.28</v>
      </c>
      <c r="S72" s="31">
        <v>103.61</v>
      </c>
      <c r="T72" s="31">
        <v>99.73</v>
      </c>
      <c r="U72" s="31">
        <v>77.069999999999993</v>
      </c>
    </row>
    <row r="73" spans="1:21" ht="17.100000000000001" customHeight="1" x14ac:dyDescent="0.2">
      <c r="A73" s="23" t="s">
        <v>61</v>
      </c>
      <c r="B73" s="23" t="s">
        <v>16</v>
      </c>
      <c r="C73" s="23" t="s">
        <v>17</v>
      </c>
      <c r="D73" s="23" t="s">
        <v>35</v>
      </c>
      <c r="E73" s="23" t="s">
        <v>22</v>
      </c>
      <c r="F73" s="35" t="s">
        <v>93</v>
      </c>
      <c r="G73" s="36"/>
      <c r="H73" s="24">
        <v>86000000</v>
      </c>
      <c r="I73" s="24">
        <v>34345704.609999999</v>
      </c>
      <c r="J73" s="24">
        <v>0</v>
      </c>
      <c r="K73" s="24">
        <v>34345704.609999999</v>
      </c>
      <c r="L73" s="24">
        <v>202098288.91999999</v>
      </c>
      <c r="M73" s="24">
        <v>236443993.53</v>
      </c>
      <c r="N73" s="24">
        <v>188129598.15000001</v>
      </c>
      <c r="O73" s="24">
        <v>-1137109.2</v>
      </c>
      <c r="P73" s="24">
        <v>186992488.94999999</v>
      </c>
      <c r="Q73" s="24">
        <v>48314395.380000003</v>
      </c>
      <c r="R73" s="25">
        <v>218.76</v>
      </c>
      <c r="S73" s="25">
        <v>93.09</v>
      </c>
      <c r="T73" s="25">
        <v>79.09</v>
      </c>
      <c r="U73" s="25">
        <v>217.43</v>
      </c>
    </row>
    <row r="74" spans="1:21" ht="17.100000000000001" customHeight="1" x14ac:dyDescent="0.2">
      <c r="A74" s="29" t="s">
        <v>61</v>
      </c>
      <c r="B74" s="29" t="s">
        <v>16</v>
      </c>
      <c r="C74" s="29" t="s">
        <v>17</v>
      </c>
      <c r="D74" s="29" t="s">
        <v>35</v>
      </c>
      <c r="E74" s="29" t="s">
        <v>21</v>
      </c>
      <c r="F74" s="38" t="s">
        <v>94</v>
      </c>
      <c r="G74" s="36"/>
      <c r="H74" s="30">
        <v>76000000</v>
      </c>
      <c r="I74" s="30">
        <v>3094311.06</v>
      </c>
      <c r="J74" s="30">
        <v>0</v>
      </c>
      <c r="K74" s="30">
        <v>3094311.06</v>
      </c>
      <c r="L74" s="30">
        <v>150788205.75</v>
      </c>
      <c r="M74" s="30">
        <v>153882516.81</v>
      </c>
      <c r="N74" s="30">
        <v>140508460.81999999</v>
      </c>
      <c r="O74" s="30">
        <v>-1137109.2</v>
      </c>
      <c r="P74" s="30">
        <v>139371351.62</v>
      </c>
      <c r="Q74" s="30">
        <v>13374055.99</v>
      </c>
      <c r="R74" s="31">
        <v>184.88</v>
      </c>
      <c r="S74" s="31">
        <v>93.18</v>
      </c>
      <c r="T74" s="31">
        <v>90.57</v>
      </c>
      <c r="U74" s="31">
        <v>183.38</v>
      </c>
    </row>
    <row r="75" spans="1:21" ht="17.100000000000001" customHeight="1" x14ac:dyDescent="0.2">
      <c r="A75" s="23" t="s">
        <v>61</v>
      </c>
      <c r="B75" s="23" t="s">
        <v>16</v>
      </c>
      <c r="C75" s="23" t="s">
        <v>17</v>
      </c>
      <c r="D75" s="23" t="s">
        <v>35</v>
      </c>
      <c r="E75" s="23" t="s">
        <v>59</v>
      </c>
      <c r="F75" s="35" t="s">
        <v>95</v>
      </c>
      <c r="G75" s="36"/>
      <c r="H75" s="24">
        <v>10000000</v>
      </c>
      <c r="I75" s="24">
        <v>31251393.550000001</v>
      </c>
      <c r="J75" s="24">
        <v>0</v>
      </c>
      <c r="K75" s="24">
        <v>31251393.550000001</v>
      </c>
      <c r="L75" s="24">
        <v>49851210.170000002</v>
      </c>
      <c r="M75" s="24">
        <v>81102603.719999999</v>
      </c>
      <c r="N75" s="24">
        <v>46162264.329999998</v>
      </c>
      <c r="O75" s="24">
        <v>0</v>
      </c>
      <c r="P75" s="24">
        <v>46162264.329999998</v>
      </c>
      <c r="Q75" s="24">
        <v>34940339.390000001</v>
      </c>
      <c r="R75" s="25">
        <v>461.62</v>
      </c>
      <c r="S75" s="25">
        <v>92.6</v>
      </c>
      <c r="T75" s="25">
        <v>56.92</v>
      </c>
      <c r="U75" s="25">
        <v>461.62</v>
      </c>
    </row>
    <row r="76" spans="1:21" ht="17.100000000000001" customHeight="1" x14ac:dyDescent="0.2">
      <c r="A76" s="29" t="s">
        <v>61</v>
      </c>
      <c r="B76" s="29" t="s">
        <v>16</v>
      </c>
      <c r="C76" s="29" t="s">
        <v>17</v>
      </c>
      <c r="D76" s="29" t="s">
        <v>35</v>
      </c>
      <c r="E76" s="29" t="s">
        <v>61</v>
      </c>
      <c r="F76" s="38" t="s">
        <v>96</v>
      </c>
      <c r="G76" s="36"/>
      <c r="H76" s="30">
        <v>0</v>
      </c>
      <c r="I76" s="30">
        <v>0</v>
      </c>
      <c r="J76" s="30">
        <v>0</v>
      </c>
      <c r="K76" s="30">
        <v>0</v>
      </c>
      <c r="L76" s="30">
        <v>1458873</v>
      </c>
      <c r="M76" s="30">
        <v>1458873</v>
      </c>
      <c r="N76" s="30">
        <v>1458873</v>
      </c>
      <c r="O76" s="30">
        <v>0</v>
      </c>
      <c r="P76" s="30">
        <v>1458873</v>
      </c>
      <c r="Q76" s="30">
        <v>0</v>
      </c>
      <c r="R76" s="31">
        <v>0</v>
      </c>
      <c r="S76" s="31">
        <v>100</v>
      </c>
      <c r="T76" s="31">
        <v>100</v>
      </c>
      <c r="U76" s="31">
        <v>0</v>
      </c>
    </row>
    <row r="77" spans="1:21" ht="17.100000000000001" customHeight="1" x14ac:dyDescent="0.2">
      <c r="A77" s="23" t="s">
        <v>61</v>
      </c>
      <c r="B77" s="23" t="s">
        <v>16</v>
      </c>
      <c r="C77" s="23" t="s">
        <v>17</v>
      </c>
      <c r="D77" s="23" t="s">
        <v>97</v>
      </c>
      <c r="E77" s="23" t="s">
        <v>22</v>
      </c>
      <c r="F77" s="35" t="s">
        <v>98</v>
      </c>
      <c r="G77" s="36"/>
      <c r="H77" s="24">
        <v>54100000</v>
      </c>
      <c r="I77" s="24">
        <v>0</v>
      </c>
      <c r="J77" s="24">
        <v>0</v>
      </c>
      <c r="K77" s="24">
        <v>0</v>
      </c>
      <c r="L77" s="24">
        <v>94258027.650000006</v>
      </c>
      <c r="M77" s="24">
        <v>94258027.650000006</v>
      </c>
      <c r="N77" s="24">
        <v>94258027.650000006</v>
      </c>
      <c r="O77" s="24">
        <v>-1022049.96</v>
      </c>
      <c r="P77" s="24">
        <v>93235977.689999998</v>
      </c>
      <c r="Q77" s="24">
        <v>0</v>
      </c>
      <c r="R77" s="25">
        <v>174.23</v>
      </c>
      <c r="S77" s="25">
        <v>100</v>
      </c>
      <c r="T77" s="25">
        <v>98.92</v>
      </c>
      <c r="U77" s="25">
        <v>172.34</v>
      </c>
    </row>
    <row r="78" spans="1:21" ht="17.100000000000001" customHeight="1" x14ac:dyDescent="0.2">
      <c r="A78" s="29" t="s">
        <v>61</v>
      </c>
      <c r="B78" s="29" t="s">
        <v>16</v>
      </c>
      <c r="C78" s="29" t="s">
        <v>17</v>
      </c>
      <c r="D78" s="29" t="s">
        <v>97</v>
      </c>
      <c r="E78" s="29" t="s">
        <v>21</v>
      </c>
      <c r="F78" s="38" t="s">
        <v>99</v>
      </c>
      <c r="G78" s="36"/>
      <c r="H78" s="30">
        <v>28000000</v>
      </c>
      <c r="I78" s="30">
        <v>0</v>
      </c>
      <c r="J78" s="30">
        <v>0</v>
      </c>
      <c r="K78" s="30">
        <v>0</v>
      </c>
      <c r="L78" s="30">
        <v>54240790</v>
      </c>
      <c r="M78" s="30">
        <v>54240790</v>
      </c>
      <c r="N78" s="30">
        <v>54240790</v>
      </c>
      <c r="O78" s="30">
        <v>-925994</v>
      </c>
      <c r="P78" s="30">
        <v>53314796</v>
      </c>
      <c r="Q78" s="30">
        <v>0</v>
      </c>
      <c r="R78" s="31">
        <v>193.72</v>
      </c>
      <c r="S78" s="31">
        <v>100</v>
      </c>
      <c r="T78" s="31">
        <v>98.29</v>
      </c>
      <c r="U78" s="31">
        <v>190.41</v>
      </c>
    </row>
    <row r="79" spans="1:21" ht="17.100000000000001" customHeight="1" x14ac:dyDescent="0.2">
      <c r="A79" s="23" t="s">
        <v>61</v>
      </c>
      <c r="B79" s="23" t="s">
        <v>16</v>
      </c>
      <c r="C79" s="23" t="s">
        <v>17</v>
      </c>
      <c r="D79" s="23" t="s">
        <v>97</v>
      </c>
      <c r="E79" s="23" t="s">
        <v>59</v>
      </c>
      <c r="F79" s="35" t="s">
        <v>100</v>
      </c>
      <c r="G79" s="36"/>
      <c r="H79" s="24">
        <v>14000000</v>
      </c>
      <c r="I79" s="24">
        <v>0</v>
      </c>
      <c r="J79" s="24">
        <v>0</v>
      </c>
      <c r="K79" s="24">
        <v>0</v>
      </c>
      <c r="L79" s="24">
        <v>17266349.050000001</v>
      </c>
      <c r="M79" s="24">
        <v>17266349.050000001</v>
      </c>
      <c r="N79" s="24">
        <v>17266349.050000001</v>
      </c>
      <c r="O79" s="24">
        <v>-95318.1</v>
      </c>
      <c r="P79" s="24">
        <v>17171030.949999999</v>
      </c>
      <c r="Q79" s="24">
        <v>0</v>
      </c>
      <c r="R79" s="25">
        <v>123.33</v>
      </c>
      <c r="S79" s="25">
        <v>100</v>
      </c>
      <c r="T79" s="25">
        <v>99.45</v>
      </c>
      <c r="U79" s="25">
        <v>122.65</v>
      </c>
    </row>
    <row r="80" spans="1:21" ht="17.100000000000001" customHeight="1" x14ac:dyDescent="0.2">
      <c r="A80" s="29" t="s">
        <v>61</v>
      </c>
      <c r="B80" s="29" t="s">
        <v>16</v>
      </c>
      <c r="C80" s="29" t="s">
        <v>17</v>
      </c>
      <c r="D80" s="29" t="s">
        <v>97</v>
      </c>
      <c r="E80" s="29" t="s">
        <v>61</v>
      </c>
      <c r="F80" s="38" t="s">
        <v>101</v>
      </c>
      <c r="G80" s="36"/>
      <c r="H80" s="30">
        <v>12000000</v>
      </c>
      <c r="I80" s="30">
        <v>0</v>
      </c>
      <c r="J80" s="30">
        <v>0</v>
      </c>
      <c r="K80" s="30">
        <v>0</v>
      </c>
      <c r="L80" s="30">
        <v>22697128.600000001</v>
      </c>
      <c r="M80" s="30">
        <v>22697128.600000001</v>
      </c>
      <c r="N80" s="30">
        <v>22697128.600000001</v>
      </c>
      <c r="O80" s="30">
        <v>-737.86</v>
      </c>
      <c r="P80" s="30">
        <v>22696390.739999998</v>
      </c>
      <c r="Q80" s="30">
        <v>0</v>
      </c>
      <c r="R80" s="31">
        <v>189.14</v>
      </c>
      <c r="S80" s="31">
        <v>100</v>
      </c>
      <c r="T80" s="31">
        <v>100</v>
      </c>
      <c r="U80" s="31">
        <v>189.14</v>
      </c>
    </row>
    <row r="81" spans="1:21" ht="17.100000000000001" customHeight="1" x14ac:dyDescent="0.2">
      <c r="A81" s="23" t="s">
        <v>61</v>
      </c>
      <c r="B81" s="23" t="s">
        <v>16</v>
      </c>
      <c r="C81" s="23" t="s">
        <v>17</v>
      </c>
      <c r="D81" s="23" t="s">
        <v>97</v>
      </c>
      <c r="E81" s="23" t="s">
        <v>63</v>
      </c>
      <c r="F81" s="35" t="s">
        <v>102</v>
      </c>
      <c r="G81" s="36"/>
      <c r="H81" s="24">
        <v>100000</v>
      </c>
      <c r="I81" s="24">
        <v>0</v>
      </c>
      <c r="J81" s="24">
        <v>0</v>
      </c>
      <c r="K81" s="24">
        <v>0</v>
      </c>
      <c r="L81" s="24">
        <v>53760</v>
      </c>
      <c r="M81" s="24">
        <v>53760</v>
      </c>
      <c r="N81" s="24">
        <v>53760</v>
      </c>
      <c r="O81" s="24">
        <v>0</v>
      </c>
      <c r="P81" s="24">
        <v>53760</v>
      </c>
      <c r="Q81" s="24">
        <v>0</v>
      </c>
      <c r="R81" s="25">
        <v>53.76</v>
      </c>
      <c r="S81" s="25">
        <v>100</v>
      </c>
      <c r="T81" s="25">
        <v>100</v>
      </c>
      <c r="U81" s="25">
        <v>53.76</v>
      </c>
    </row>
    <row r="82" spans="1:21" ht="17.100000000000001" customHeight="1" x14ac:dyDescent="0.2">
      <c r="A82" s="29" t="s">
        <v>61</v>
      </c>
      <c r="B82" s="29" t="s">
        <v>16</v>
      </c>
      <c r="C82" s="29" t="s">
        <v>17</v>
      </c>
      <c r="D82" s="29" t="s">
        <v>103</v>
      </c>
      <c r="E82" s="29" t="s">
        <v>22</v>
      </c>
      <c r="F82" s="38" t="s">
        <v>104</v>
      </c>
      <c r="G82" s="36"/>
      <c r="H82" s="30">
        <v>30000</v>
      </c>
      <c r="I82" s="30">
        <v>0</v>
      </c>
      <c r="J82" s="30">
        <v>0</v>
      </c>
      <c r="K82" s="30">
        <v>0</v>
      </c>
      <c r="L82" s="30">
        <v>98100</v>
      </c>
      <c r="M82" s="30">
        <v>98100</v>
      </c>
      <c r="N82" s="30">
        <v>98100</v>
      </c>
      <c r="O82" s="30">
        <v>0</v>
      </c>
      <c r="P82" s="30">
        <v>98100</v>
      </c>
      <c r="Q82" s="30">
        <v>0</v>
      </c>
      <c r="R82" s="31">
        <v>327</v>
      </c>
      <c r="S82" s="31">
        <v>100</v>
      </c>
      <c r="T82" s="31">
        <v>100</v>
      </c>
      <c r="U82" s="31">
        <v>327</v>
      </c>
    </row>
    <row r="83" spans="1:21" ht="17.100000000000001" customHeight="1" x14ac:dyDescent="0.2">
      <c r="A83" s="23" t="s">
        <v>61</v>
      </c>
      <c r="B83" s="23" t="s">
        <v>16</v>
      </c>
      <c r="C83" s="23" t="s">
        <v>17</v>
      </c>
      <c r="D83" s="23" t="s">
        <v>103</v>
      </c>
      <c r="E83" s="23" t="s">
        <v>59</v>
      </c>
      <c r="F83" s="35" t="s">
        <v>105</v>
      </c>
      <c r="G83" s="36"/>
      <c r="H83" s="24">
        <v>30000</v>
      </c>
      <c r="I83" s="24">
        <v>0</v>
      </c>
      <c r="J83" s="24">
        <v>0</v>
      </c>
      <c r="K83" s="24">
        <v>0</v>
      </c>
      <c r="L83" s="24">
        <v>98100</v>
      </c>
      <c r="M83" s="24">
        <v>98100</v>
      </c>
      <c r="N83" s="24">
        <v>98100</v>
      </c>
      <c r="O83" s="24">
        <v>0</v>
      </c>
      <c r="P83" s="24">
        <v>98100</v>
      </c>
      <c r="Q83" s="24">
        <v>0</v>
      </c>
      <c r="R83" s="25">
        <v>327</v>
      </c>
      <c r="S83" s="25">
        <v>100</v>
      </c>
      <c r="T83" s="25">
        <v>100</v>
      </c>
      <c r="U83" s="25">
        <v>327</v>
      </c>
    </row>
    <row r="84" spans="1:21" ht="17.100000000000001" customHeight="1" x14ac:dyDescent="0.2">
      <c r="A84" s="29" t="s">
        <v>61</v>
      </c>
      <c r="B84" s="29" t="s">
        <v>16</v>
      </c>
      <c r="C84" s="29" t="s">
        <v>17</v>
      </c>
      <c r="D84" s="29" t="s">
        <v>44</v>
      </c>
      <c r="E84" s="29" t="s">
        <v>22</v>
      </c>
      <c r="F84" s="38" t="s">
        <v>106</v>
      </c>
      <c r="G84" s="36"/>
      <c r="H84" s="30">
        <v>206000000</v>
      </c>
      <c r="I84" s="30">
        <v>0</v>
      </c>
      <c r="J84" s="30">
        <v>0</v>
      </c>
      <c r="K84" s="30">
        <v>0</v>
      </c>
      <c r="L84" s="30">
        <v>361212692.23000002</v>
      </c>
      <c r="M84" s="30">
        <v>361212692.23000002</v>
      </c>
      <c r="N84" s="30">
        <v>361212692.23000002</v>
      </c>
      <c r="O84" s="30">
        <v>-2391253.4300000002</v>
      </c>
      <c r="P84" s="30">
        <v>358821438.80000001</v>
      </c>
      <c r="Q84" s="30">
        <v>0</v>
      </c>
      <c r="R84" s="31">
        <v>175.35</v>
      </c>
      <c r="S84" s="31">
        <v>100</v>
      </c>
      <c r="T84" s="31">
        <v>99.34</v>
      </c>
      <c r="U84" s="31">
        <v>174.19</v>
      </c>
    </row>
    <row r="85" spans="1:21" ht="17.100000000000001" customHeight="1" x14ac:dyDescent="0.2">
      <c r="A85" s="23" t="s">
        <v>61</v>
      </c>
      <c r="B85" s="23" t="s">
        <v>16</v>
      </c>
      <c r="C85" s="23" t="s">
        <v>17</v>
      </c>
      <c r="D85" s="23" t="s">
        <v>44</v>
      </c>
      <c r="E85" s="23" t="s">
        <v>21</v>
      </c>
      <c r="F85" s="35" t="s">
        <v>107</v>
      </c>
      <c r="G85" s="36"/>
      <c r="H85" s="24">
        <v>96000000</v>
      </c>
      <c r="I85" s="24">
        <v>0</v>
      </c>
      <c r="J85" s="24">
        <v>0</v>
      </c>
      <c r="K85" s="24">
        <v>0</v>
      </c>
      <c r="L85" s="24">
        <v>128723635.47</v>
      </c>
      <c r="M85" s="24">
        <v>128723635.47</v>
      </c>
      <c r="N85" s="24">
        <v>128723635.47</v>
      </c>
      <c r="O85" s="24">
        <v>-289696.8</v>
      </c>
      <c r="P85" s="24">
        <v>128433938.67</v>
      </c>
      <c r="Q85" s="24">
        <v>0</v>
      </c>
      <c r="R85" s="25">
        <v>134.09</v>
      </c>
      <c r="S85" s="25">
        <v>100</v>
      </c>
      <c r="T85" s="25">
        <v>99.77</v>
      </c>
      <c r="U85" s="25">
        <v>133.79</v>
      </c>
    </row>
    <row r="86" spans="1:21" ht="17.100000000000001" customHeight="1" x14ac:dyDescent="0.2">
      <c r="A86" s="29" t="s">
        <v>61</v>
      </c>
      <c r="B86" s="29" t="s">
        <v>16</v>
      </c>
      <c r="C86" s="29" t="s">
        <v>17</v>
      </c>
      <c r="D86" s="29" t="s">
        <v>44</v>
      </c>
      <c r="E86" s="29" t="s">
        <v>59</v>
      </c>
      <c r="F86" s="38" t="s">
        <v>108</v>
      </c>
      <c r="G86" s="36"/>
      <c r="H86" s="30">
        <v>10000000</v>
      </c>
      <c r="I86" s="30">
        <v>0</v>
      </c>
      <c r="J86" s="30">
        <v>0</v>
      </c>
      <c r="K86" s="30">
        <v>0</v>
      </c>
      <c r="L86" s="30">
        <v>11193914.050000001</v>
      </c>
      <c r="M86" s="30">
        <v>11193914.050000001</v>
      </c>
      <c r="N86" s="30">
        <v>11193914.050000001</v>
      </c>
      <c r="O86" s="30">
        <v>-49140</v>
      </c>
      <c r="P86" s="30">
        <v>11144774.050000001</v>
      </c>
      <c r="Q86" s="30">
        <v>0</v>
      </c>
      <c r="R86" s="31">
        <v>111.94</v>
      </c>
      <c r="S86" s="31">
        <v>100</v>
      </c>
      <c r="T86" s="31">
        <v>99.56</v>
      </c>
      <c r="U86" s="31">
        <v>111.45</v>
      </c>
    </row>
    <row r="87" spans="1:21" ht="17.100000000000001" customHeight="1" x14ac:dyDescent="0.2">
      <c r="A87" s="23" t="s">
        <v>61</v>
      </c>
      <c r="B87" s="23" t="s">
        <v>16</v>
      </c>
      <c r="C87" s="23" t="s">
        <v>17</v>
      </c>
      <c r="D87" s="23" t="s">
        <v>44</v>
      </c>
      <c r="E87" s="23" t="s">
        <v>61</v>
      </c>
      <c r="F87" s="35" t="s">
        <v>109</v>
      </c>
      <c r="G87" s="36"/>
      <c r="H87" s="24">
        <v>100000000</v>
      </c>
      <c r="I87" s="24">
        <v>0</v>
      </c>
      <c r="J87" s="24">
        <v>0</v>
      </c>
      <c r="K87" s="24">
        <v>0</v>
      </c>
      <c r="L87" s="24">
        <v>221295142.71000001</v>
      </c>
      <c r="M87" s="24">
        <v>221295142.71000001</v>
      </c>
      <c r="N87" s="24">
        <v>221295142.71000001</v>
      </c>
      <c r="O87" s="24">
        <v>-2052416.63</v>
      </c>
      <c r="P87" s="24">
        <v>219242726.08000001</v>
      </c>
      <c r="Q87" s="24">
        <v>0</v>
      </c>
      <c r="R87" s="25">
        <v>221.3</v>
      </c>
      <c r="S87" s="25">
        <v>100</v>
      </c>
      <c r="T87" s="25">
        <v>99.07</v>
      </c>
      <c r="U87" s="25">
        <v>219.24</v>
      </c>
    </row>
    <row r="88" spans="1:21" ht="17.100000000000001" customHeight="1" x14ac:dyDescent="0.2">
      <c r="A88" s="29" t="s">
        <v>61</v>
      </c>
      <c r="B88" s="29" t="s">
        <v>16</v>
      </c>
      <c r="C88" s="29" t="s">
        <v>17</v>
      </c>
      <c r="D88" s="29" t="s">
        <v>47</v>
      </c>
      <c r="E88" s="29" t="s">
        <v>22</v>
      </c>
      <c r="F88" s="38" t="s">
        <v>110</v>
      </c>
      <c r="G88" s="36"/>
      <c r="H88" s="30">
        <v>25638850000</v>
      </c>
      <c r="I88" s="30">
        <v>86622251.260000005</v>
      </c>
      <c r="J88" s="30">
        <v>-32275732.18</v>
      </c>
      <c r="K88" s="30">
        <v>54346519.079999998</v>
      </c>
      <c r="L88" s="30">
        <v>13088045530.950001</v>
      </c>
      <c r="M88" s="30">
        <v>13142392050.030001</v>
      </c>
      <c r="N88" s="30">
        <v>13082655303.67</v>
      </c>
      <c r="O88" s="30">
        <v>-2346241.67</v>
      </c>
      <c r="P88" s="30">
        <v>13080309062</v>
      </c>
      <c r="Q88" s="30">
        <v>59736746.359999999</v>
      </c>
      <c r="R88" s="31">
        <v>51.03</v>
      </c>
      <c r="S88" s="31">
        <v>99.96</v>
      </c>
      <c r="T88" s="31">
        <v>99.53</v>
      </c>
      <c r="U88" s="31">
        <v>51.02</v>
      </c>
    </row>
    <row r="89" spans="1:21" ht="17.100000000000001" customHeight="1" x14ac:dyDescent="0.2">
      <c r="A89" s="23" t="s">
        <v>61</v>
      </c>
      <c r="B89" s="23" t="s">
        <v>16</v>
      </c>
      <c r="C89" s="23" t="s">
        <v>17</v>
      </c>
      <c r="D89" s="23" t="s">
        <v>47</v>
      </c>
      <c r="E89" s="23" t="s">
        <v>59</v>
      </c>
      <c r="F89" s="35" t="s">
        <v>111</v>
      </c>
      <c r="G89" s="36"/>
      <c r="H89" s="24">
        <v>15015750000</v>
      </c>
      <c r="I89" s="24">
        <v>0</v>
      </c>
      <c r="J89" s="24">
        <v>0</v>
      </c>
      <c r="K89" s="24">
        <v>0</v>
      </c>
      <c r="L89" s="24">
        <v>1098828332</v>
      </c>
      <c r="M89" s="24">
        <v>1098828332</v>
      </c>
      <c r="N89" s="24">
        <v>1098828332</v>
      </c>
      <c r="O89" s="24">
        <v>-15912</v>
      </c>
      <c r="P89" s="24">
        <v>1098812420</v>
      </c>
      <c r="Q89" s="24">
        <v>0</v>
      </c>
      <c r="R89" s="25">
        <v>7.32</v>
      </c>
      <c r="S89" s="25">
        <v>100</v>
      </c>
      <c r="T89" s="25">
        <v>100</v>
      </c>
      <c r="U89" s="25">
        <v>7.32</v>
      </c>
    </row>
    <row r="90" spans="1:21" ht="17.100000000000001" customHeight="1" x14ac:dyDescent="0.2">
      <c r="A90" s="29" t="s">
        <v>61</v>
      </c>
      <c r="B90" s="29" t="s">
        <v>16</v>
      </c>
      <c r="C90" s="29" t="s">
        <v>17</v>
      </c>
      <c r="D90" s="29" t="s">
        <v>47</v>
      </c>
      <c r="E90" s="29" t="s">
        <v>63</v>
      </c>
      <c r="F90" s="38" t="s">
        <v>112</v>
      </c>
      <c r="G90" s="36"/>
      <c r="H90" s="30">
        <v>57600000</v>
      </c>
      <c r="I90" s="30">
        <v>0</v>
      </c>
      <c r="J90" s="30">
        <v>0</v>
      </c>
      <c r="K90" s="30">
        <v>0</v>
      </c>
      <c r="L90" s="30">
        <v>86443425</v>
      </c>
      <c r="M90" s="30">
        <v>86443425</v>
      </c>
      <c r="N90" s="30">
        <v>86443425</v>
      </c>
      <c r="O90" s="30">
        <v>-5345.67</v>
      </c>
      <c r="P90" s="30">
        <v>86438079.329999998</v>
      </c>
      <c r="Q90" s="30">
        <v>0</v>
      </c>
      <c r="R90" s="31">
        <v>150.08000000000001</v>
      </c>
      <c r="S90" s="31">
        <v>100</v>
      </c>
      <c r="T90" s="31">
        <v>99.99</v>
      </c>
      <c r="U90" s="31">
        <v>150.07</v>
      </c>
    </row>
    <row r="91" spans="1:21" ht="17.100000000000001" customHeight="1" x14ac:dyDescent="0.2">
      <c r="A91" s="23" t="s">
        <v>61</v>
      </c>
      <c r="B91" s="23" t="s">
        <v>16</v>
      </c>
      <c r="C91" s="23" t="s">
        <v>17</v>
      </c>
      <c r="D91" s="23" t="s">
        <v>47</v>
      </c>
      <c r="E91" s="23" t="s">
        <v>113</v>
      </c>
      <c r="F91" s="35" t="s">
        <v>114</v>
      </c>
      <c r="G91" s="36"/>
      <c r="H91" s="24">
        <v>2000000</v>
      </c>
      <c r="I91" s="24">
        <v>0</v>
      </c>
      <c r="J91" s="24">
        <v>0</v>
      </c>
      <c r="K91" s="24">
        <v>0</v>
      </c>
      <c r="L91" s="24">
        <v>7441468.2699999996</v>
      </c>
      <c r="M91" s="24">
        <v>7441468.2699999996</v>
      </c>
      <c r="N91" s="24">
        <v>7441468.2699999996</v>
      </c>
      <c r="O91" s="24">
        <v>-50</v>
      </c>
      <c r="P91" s="24">
        <v>7441418.2699999996</v>
      </c>
      <c r="Q91" s="24">
        <v>0</v>
      </c>
      <c r="R91" s="25">
        <v>372.07</v>
      </c>
      <c r="S91" s="25">
        <v>100</v>
      </c>
      <c r="T91" s="25">
        <v>100</v>
      </c>
      <c r="U91" s="25">
        <v>372.07</v>
      </c>
    </row>
    <row r="92" spans="1:21" ht="17.100000000000001" customHeight="1" x14ac:dyDescent="0.2">
      <c r="A92" s="29" t="s">
        <v>61</v>
      </c>
      <c r="B92" s="29" t="s">
        <v>16</v>
      </c>
      <c r="C92" s="29" t="s">
        <v>17</v>
      </c>
      <c r="D92" s="29" t="s">
        <v>47</v>
      </c>
      <c r="E92" s="29" t="s">
        <v>115</v>
      </c>
      <c r="F92" s="38" t="s">
        <v>116</v>
      </c>
      <c r="G92" s="36"/>
      <c r="H92" s="30">
        <v>780000000</v>
      </c>
      <c r="I92" s="30">
        <v>35147520.280000001</v>
      </c>
      <c r="J92" s="30">
        <v>-32275732.18</v>
      </c>
      <c r="K92" s="30">
        <v>2871788.1</v>
      </c>
      <c r="L92" s="30">
        <v>1099573117.5799999</v>
      </c>
      <c r="M92" s="30">
        <v>1102444905.6800001</v>
      </c>
      <c r="N92" s="30">
        <v>1098019120.3199999</v>
      </c>
      <c r="O92" s="30">
        <v>0</v>
      </c>
      <c r="P92" s="30">
        <v>1098019120.3199999</v>
      </c>
      <c r="Q92" s="30">
        <v>4425785.3600000003</v>
      </c>
      <c r="R92" s="31">
        <v>140.77000000000001</v>
      </c>
      <c r="S92" s="31">
        <v>99.86</v>
      </c>
      <c r="T92" s="31">
        <v>99.6</v>
      </c>
      <c r="U92" s="31">
        <v>140.77000000000001</v>
      </c>
    </row>
    <row r="93" spans="1:21" ht="17.100000000000001" customHeight="1" x14ac:dyDescent="0.2">
      <c r="A93" s="23" t="s">
        <v>61</v>
      </c>
      <c r="B93" s="23" t="s">
        <v>16</v>
      </c>
      <c r="C93" s="23" t="s">
        <v>17</v>
      </c>
      <c r="D93" s="23" t="s">
        <v>47</v>
      </c>
      <c r="E93" s="23" t="s">
        <v>117</v>
      </c>
      <c r="F93" s="35" t="s">
        <v>118</v>
      </c>
      <c r="G93" s="36"/>
      <c r="H93" s="24">
        <v>15000000</v>
      </c>
      <c r="I93" s="24">
        <v>17169694.52</v>
      </c>
      <c r="J93" s="24">
        <v>0</v>
      </c>
      <c r="K93" s="24">
        <v>17169694.52</v>
      </c>
      <c r="L93" s="24">
        <v>19415666.109999999</v>
      </c>
      <c r="M93" s="24">
        <v>36585360.630000003</v>
      </c>
      <c r="N93" s="24">
        <v>17167009.75</v>
      </c>
      <c r="O93" s="24">
        <v>0</v>
      </c>
      <c r="P93" s="24">
        <v>17167009.75</v>
      </c>
      <c r="Q93" s="24">
        <v>19418350.879999999</v>
      </c>
      <c r="R93" s="25">
        <v>114.45</v>
      </c>
      <c r="S93" s="25">
        <v>88.42</v>
      </c>
      <c r="T93" s="25">
        <v>46.92</v>
      </c>
      <c r="U93" s="25">
        <v>114.45</v>
      </c>
    </row>
    <row r="94" spans="1:21" ht="17.100000000000001" customHeight="1" x14ac:dyDescent="0.2">
      <c r="A94" s="29" t="s">
        <v>61</v>
      </c>
      <c r="B94" s="29" t="s">
        <v>16</v>
      </c>
      <c r="C94" s="29" t="s">
        <v>17</v>
      </c>
      <c r="D94" s="29" t="s">
        <v>47</v>
      </c>
      <c r="E94" s="29" t="s">
        <v>119</v>
      </c>
      <c r="F94" s="38" t="s">
        <v>120</v>
      </c>
      <c r="G94" s="36"/>
      <c r="H94" s="30">
        <v>264000000</v>
      </c>
      <c r="I94" s="30">
        <v>0</v>
      </c>
      <c r="J94" s="30">
        <v>0</v>
      </c>
      <c r="K94" s="30">
        <v>0</v>
      </c>
      <c r="L94" s="30">
        <v>307417200</v>
      </c>
      <c r="M94" s="30">
        <v>307417200</v>
      </c>
      <c r="N94" s="30">
        <v>307417200</v>
      </c>
      <c r="O94" s="30">
        <v>-1600</v>
      </c>
      <c r="P94" s="30">
        <v>307415600</v>
      </c>
      <c r="Q94" s="30">
        <v>0</v>
      </c>
      <c r="R94" s="31">
        <v>116.45</v>
      </c>
      <c r="S94" s="31">
        <v>100</v>
      </c>
      <c r="T94" s="31">
        <v>100</v>
      </c>
      <c r="U94" s="31">
        <v>116.45</v>
      </c>
    </row>
    <row r="95" spans="1:21" ht="17.100000000000001" customHeight="1" x14ac:dyDescent="0.2">
      <c r="A95" s="23" t="s">
        <v>61</v>
      </c>
      <c r="B95" s="23" t="s">
        <v>16</v>
      </c>
      <c r="C95" s="23" t="s">
        <v>17</v>
      </c>
      <c r="D95" s="23" t="s">
        <v>47</v>
      </c>
      <c r="E95" s="23" t="s">
        <v>121</v>
      </c>
      <c r="F95" s="35" t="s">
        <v>122</v>
      </c>
      <c r="G95" s="36"/>
      <c r="H95" s="24">
        <v>9360000000</v>
      </c>
      <c r="I95" s="24">
        <v>34305036.460000001</v>
      </c>
      <c r="J95" s="24">
        <v>0</v>
      </c>
      <c r="K95" s="24">
        <v>34305036.460000001</v>
      </c>
      <c r="L95" s="24">
        <v>10208171936.370001</v>
      </c>
      <c r="M95" s="24">
        <v>10242476972.83</v>
      </c>
      <c r="N95" s="24">
        <v>10206584362.709999</v>
      </c>
      <c r="O95" s="24">
        <v>0</v>
      </c>
      <c r="P95" s="24">
        <v>10206584362.709999</v>
      </c>
      <c r="Q95" s="24">
        <v>35892610.119999997</v>
      </c>
      <c r="R95" s="25">
        <v>109.04</v>
      </c>
      <c r="S95" s="25">
        <v>99.98</v>
      </c>
      <c r="T95" s="25">
        <v>99.65</v>
      </c>
      <c r="U95" s="25">
        <v>109.04</v>
      </c>
    </row>
    <row r="96" spans="1:21" ht="17.100000000000001" customHeight="1" x14ac:dyDescent="0.2">
      <c r="A96" s="29" t="s">
        <v>61</v>
      </c>
      <c r="B96" s="29" t="s">
        <v>16</v>
      </c>
      <c r="C96" s="29" t="s">
        <v>17</v>
      </c>
      <c r="D96" s="29" t="s">
        <v>47</v>
      </c>
      <c r="E96" s="29" t="s">
        <v>123</v>
      </c>
      <c r="F96" s="38" t="s">
        <v>124</v>
      </c>
      <c r="G96" s="36"/>
      <c r="H96" s="30">
        <v>64500000</v>
      </c>
      <c r="I96" s="30">
        <v>0</v>
      </c>
      <c r="J96" s="30">
        <v>0</v>
      </c>
      <c r="K96" s="30">
        <v>0</v>
      </c>
      <c r="L96" s="30">
        <v>59755169.799999997</v>
      </c>
      <c r="M96" s="30">
        <v>59755169.799999997</v>
      </c>
      <c r="N96" s="30">
        <v>59755169.799999997</v>
      </c>
      <c r="O96" s="30">
        <v>-123640</v>
      </c>
      <c r="P96" s="30">
        <v>59631529.799999997</v>
      </c>
      <c r="Q96" s="30">
        <v>0</v>
      </c>
      <c r="R96" s="31">
        <v>92.64</v>
      </c>
      <c r="S96" s="31">
        <v>100</v>
      </c>
      <c r="T96" s="31">
        <v>99.79</v>
      </c>
      <c r="U96" s="31">
        <v>92.45</v>
      </c>
    </row>
    <row r="97" spans="1:21" ht="17.100000000000001" customHeight="1" x14ac:dyDescent="0.2">
      <c r="A97" s="23" t="s">
        <v>61</v>
      </c>
      <c r="B97" s="23" t="s">
        <v>16</v>
      </c>
      <c r="C97" s="23" t="s">
        <v>17</v>
      </c>
      <c r="D97" s="23" t="s">
        <v>47</v>
      </c>
      <c r="E97" s="23" t="s">
        <v>57</v>
      </c>
      <c r="F97" s="35" t="s">
        <v>125</v>
      </c>
      <c r="G97" s="36"/>
      <c r="H97" s="24">
        <v>80000000</v>
      </c>
      <c r="I97" s="24">
        <v>0</v>
      </c>
      <c r="J97" s="24">
        <v>0</v>
      </c>
      <c r="K97" s="24">
        <v>0</v>
      </c>
      <c r="L97" s="24">
        <v>200999215.81999999</v>
      </c>
      <c r="M97" s="24">
        <v>200999215.81999999</v>
      </c>
      <c r="N97" s="24">
        <v>200999215.81999999</v>
      </c>
      <c r="O97" s="24">
        <v>-2199694</v>
      </c>
      <c r="P97" s="24">
        <v>198799521.81999999</v>
      </c>
      <c r="Q97" s="24">
        <v>0</v>
      </c>
      <c r="R97" s="25">
        <v>251.25</v>
      </c>
      <c r="S97" s="25">
        <v>100</v>
      </c>
      <c r="T97" s="25">
        <v>98.91</v>
      </c>
      <c r="U97" s="25">
        <v>248.5</v>
      </c>
    </row>
    <row r="98" spans="1:21" ht="17.100000000000001" customHeight="1" x14ac:dyDescent="0.2">
      <c r="A98" s="29" t="s">
        <v>61</v>
      </c>
      <c r="B98" s="29" t="s">
        <v>16</v>
      </c>
      <c r="C98" s="29" t="s">
        <v>17</v>
      </c>
      <c r="D98" s="29" t="s">
        <v>57</v>
      </c>
      <c r="E98" s="29" t="s">
        <v>22</v>
      </c>
      <c r="F98" s="38" t="s">
        <v>126</v>
      </c>
      <c r="G98" s="36"/>
      <c r="H98" s="30">
        <v>276500000</v>
      </c>
      <c r="I98" s="30">
        <v>606678.32999999996</v>
      </c>
      <c r="J98" s="30">
        <v>-88.33</v>
      </c>
      <c r="K98" s="30">
        <v>606590</v>
      </c>
      <c r="L98" s="30">
        <v>1226284612.72</v>
      </c>
      <c r="M98" s="30">
        <v>1226891202.72</v>
      </c>
      <c r="N98" s="30">
        <v>1200359900.99</v>
      </c>
      <c r="O98" s="30">
        <v>-4566113.3</v>
      </c>
      <c r="P98" s="30">
        <v>1195793787.6900001</v>
      </c>
      <c r="Q98" s="30">
        <v>26531301.73</v>
      </c>
      <c r="R98" s="31">
        <v>434.13</v>
      </c>
      <c r="S98" s="31">
        <v>97.89</v>
      </c>
      <c r="T98" s="31">
        <v>97.47</v>
      </c>
      <c r="U98" s="31">
        <v>432.48</v>
      </c>
    </row>
    <row r="99" spans="1:21" ht="17.100000000000001" customHeight="1" x14ac:dyDescent="0.2">
      <c r="A99" s="23" t="s">
        <v>61</v>
      </c>
      <c r="B99" s="23" t="s">
        <v>16</v>
      </c>
      <c r="C99" s="23" t="s">
        <v>17</v>
      </c>
      <c r="D99" s="23" t="s">
        <v>57</v>
      </c>
      <c r="E99" s="23" t="s">
        <v>21</v>
      </c>
      <c r="F99" s="35" t="s">
        <v>127</v>
      </c>
      <c r="G99" s="36"/>
      <c r="H99" s="24">
        <v>10000000</v>
      </c>
      <c r="I99" s="24">
        <v>0</v>
      </c>
      <c r="J99" s="24">
        <v>0</v>
      </c>
      <c r="K99" s="24">
        <v>0</v>
      </c>
      <c r="L99" s="24">
        <v>12641635</v>
      </c>
      <c r="M99" s="24">
        <v>12641635</v>
      </c>
      <c r="N99" s="24">
        <v>12641635</v>
      </c>
      <c r="O99" s="24">
        <v>-50000</v>
      </c>
      <c r="P99" s="24">
        <v>12591635</v>
      </c>
      <c r="Q99" s="24">
        <v>0</v>
      </c>
      <c r="R99" s="25">
        <v>126.42</v>
      </c>
      <c r="S99" s="25">
        <v>100</v>
      </c>
      <c r="T99" s="25">
        <v>99.6</v>
      </c>
      <c r="U99" s="25">
        <v>125.92</v>
      </c>
    </row>
    <row r="100" spans="1:21" ht="17.100000000000001" customHeight="1" x14ac:dyDescent="0.2">
      <c r="A100" s="29" t="s">
        <v>61</v>
      </c>
      <c r="B100" s="29" t="s">
        <v>16</v>
      </c>
      <c r="C100" s="29" t="s">
        <v>17</v>
      </c>
      <c r="D100" s="29" t="s">
        <v>57</v>
      </c>
      <c r="E100" s="29" t="s">
        <v>59</v>
      </c>
      <c r="F100" s="38" t="s">
        <v>128</v>
      </c>
      <c r="G100" s="36"/>
      <c r="H100" s="30">
        <v>4000000</v>
      </c>
      <c r="I100" s="30">
        <v>606678.32999999996</v>
      </c>
      <c r="J100" s="30">
        <v>-88.33</v>
      </c>
      <c r="K100" s="30">
        <v>606590</v>
      </c>
      <c r="L100" s="30">
        <v>3192766</v>
      </c>
      <c r="M100" s="30">
        <v>3799356</v>
      </c>
      <c r="N100" s="30">
        <v>3196106</v>
      </c>
      <c r="O100" s="30">
        <v>0</v>
      </c>
      <c r="P100" s="30">
        <v>3196106</v>
      </c>
      <c r="Q100" s="30">
        <v>603250</v>
      </c>
      <c r="R100" s="31">
        <v>79.900000000000006</v>
      </c>
      <c r="S100" s="31">
        <v>100.1</v>
      </c>
      <c r="T100" s="31">
        <v>84.12</v>
      </c>
      <c r="U100" s="31">
        <v>79.900000000000006</v>
      </c>
    </row>
    <row r="101" spans="1:21" ht="17.100000000000001" customHeight="1" x14ac:dyDescent="0.2">
      <c r="A101" s="23" t="s">
        <v>61</v>
      </c>
      <c r="B101" s="23" t="s">
        <v>16</v>
      </c>
      <c r="C101" s="23" t="s">
        <v>17</v>
      </c>
      <c r="D101" s="23" t="s">
        <v>57</v>
      </c>
      <c r="E101" s="23" t="s">
        <v>61</v>
      </c>
      <c r="F101" s="35" t="s">
        <v>129</v>
      </c>
      <c r="G101" s="36"/>
      <c r="H101" s="24">
        <v>0</v>
      </c>
      <c r="I101" s="24">
        <v>0</v>
      </c>
      <c r="J101" s="24">
        <v>0</v>
      </c>
      <c r="K101" s="24">
        <v>0</v>
      </c>
      <c r="L101" s="24">
        <v>24570672.48</v>
      </c>
      <c r="M101" s="24">
        <v>24570672.48</v>
      </c>
      <c r="N101" s="24">
        <v>24570672.48</v>
      </c>
      <c r="O101" s="24">
        <v>-1145508.48</v>
      </c>
      <c r="P101" s="24">
        <v>23425164</v>
      </c>
      <c r="Q101" s="24">
        <v>0</v>
      </c>
      <c r="R101" s="25">
        <v>0</v>
      </c>
      <c r="S101" s="25">
        <v>100</v>
      </c>
      <c r="T101" s="25">
        <v>95.34</v>
      </c>
      <c r="U101" s="25">
        <v>0</v>
      </c>
    </row>
    <row r="102" spans="1:21" ht="17.100000000000001" customHeight="1" x14ac:dyDescent="0.2">
      <c r="A102" s="29" t="s">
        <v>61</v>
      </c>
      <c r="B102" s="29" t="s">
        <v>16</v>
      </c>
      <c r="C102" s="29" t="s">
        <v>17</v>
      </c>
      <c r="D102" s="29" t="s">
        <v>57</v>
      </c>
      <c r="E102" s="29" t="s">
        <v>63</v>
      </c>
      <c r="F102" s="38" t="s">
        <v>130</v>
      </c>
      <c r="G102" s="36"/>
      <c r="H102" s="30">
        <v>500000</v>
      </c>
      <c r="I102" s="30">
        <v>0</v>
      </c>
      <c r="J102" s="30">
        <v>0</v>
      </c>
      <c r="K102" s="30">
        <v>0</v>
      </c>
      <c r="L102" s="30">
        <v>1273248</v>
      </c>
      <c r="M102" s="30">
        <v>1273248</v>
      </c>
      <c r="N102" s="30">
        <v>1273248</v>
      </c>
      <c r="O102" s="30">
        <v>0</v>
      </c>
      <c r="P102" s="30">
        <v>1273248</v>
      </c>
      <c r="Q102" s="30">
        <v>0</v>
      </c>
      <c r="R102" s="31">
        <v>254.65</v>
      </c>
      <c r="S102" s="31">
        <v>100</v>
      </c>
      <c r="T102" s="31">
        <v>100</v>
      </c>
      <c r="U102" s="31">
        <v>254.65</v>
      </c>
    </row>
    <row r="103" spans="1:21" ht="17.100000000000001" customHeight="1" x14ac:dyDescent="0.2">
      <c r="A103" s="23" t="s">
        <v>61</v>
      </c>
      <c r="B103" s="23" t="s">
        <v>16</v>
      </c>
      <c r="C103" s="23" t="s">
        <v>17</v>
      </c>
      <c r="D103" s="23" t="s">
        <v>57</v>
      </c>
      <c r="E103" s="23" t="s">
        <v>113</v>
      </c>
      <c r="F103" s="35" t="s">
        <v>131</v>
      </c>
      <c r="G103" s="36"/>
      <c r="H103" s="24">
        <v>112000000</v>
      </c>
      <c r="I103" s="24">
        <v>0</v>
      </c>
      <c r="J103" s="24">
        <v>0</v>
      </c>
      <c r="K103" s="24">
        <v>0</v>
      </c>
      <c r="L103" s="24">
        <v>227229597.34999999</v>
      </c>
      <c r="M103" s="24">
        <v>227229597.34999999</v>
      </c>
      <c r="N103" s="24">
        <v>201301545.62</v>
      </c>
      <c r="O103" s="24">
        <v>-303537.86</v>
      </c>
      <c r="P103" s="24">
        <v>200998007.75999999</v>
      </c>
      <c r="Q103" s="24">
        <v>25928051.73</v>
      </c>
      <c r="R103" s="25">
        <v>179.73</v>
      </c>
      <c r="S103" s="25">
        <v>88.59</v>
      </c>
      <c r="T103" s="25">
        <v>88.46</v>
      </c>
      <c r="U103" s="25">
        <v>179.46</v>
      </c>
    </row>
    <row r="104" spans="1:21" ht="17.100000000000001" customHeight="1" x14ac:dyDescent="0.2">
      <c r="A104" s="29" t="s">
        <v>61</v>
      </c>
      <c r="B104" s="29" t="s">
        <v>16</v>
      </c>
      <c r="C104" s="29" t="s">
        <v>17</v>
      </c>
      <c r="D104" s="29" t="s">
        <v>57</v>
      </c>
      <c r="E104" s="29" t="s">
        <v>115</v>
      </c>
      <c r="F104" s="38" t="s">
        <v>132</v>
      </c>
      <c r="G104" s="36"/>
      <c r="H104" s="30">
        <v>50000000</v>
      </c>
      <c r="I104" s="30">
        <v>0</v>
      </c>
      <c r="J104" s="30">
        <v>0</v>
      </c>
      <c r="K104" s="30">
        <v>0</v>
      </c>
      <c r="L104" s="30">
        <v>492151033.83999997</v>
      </c>
      <c r="M104" s="30">
        <v>492151033.83999997</v>
      </c>
      <c r="N104" s="30">
        <v>492151033.83999997</v>
      </c>
      <c r="O104" s="30">
        <v>0</v>
      </c>
      <c r="P104" s="30">
        <v>492151033.83999997</v>
      </c>
      <c r="Q104" s="30">
        <v>0</v>
      </c>
      <c r="R104" s="31">
        <v>984.3</v>
      </c>
      <c r="S104" s="31">
        <v>100</v>
      </c>
      <c r="T104" s="31">
        <v>100</v>
      </c>
      <c r="U104" s="31">
        <v>984.3</v>
      </c>
    </row>
    <row r="105" spans="1:21" ht="17.100000000000001" customHeight="1" x14ac:dyDescent="0.2">
      <c r="A105" s="23" t="s">
        <v>61</v>
      </c>
      <c r="B105" s="23" t="s">
        <v>16</v>
      </c>
      <c r="C105" s="23" t="s">
        <v>17</v>
      </c>
      <c r="D105" s="23" t="s">
        <v>57</v>
      </c>
      <c r="E105" s="23" t="s">
        <v>117</v>
      </c>
      <c r="F105" s="35" t="s">
        <v>133</v>
      </c>
      <c r="G105" s="36"/>
      <c r="H105" s="24">
        <v>0</v>
      </c>
      <c r="I105" s="24">
        <v>0</v>
      </c>
      <c r="J105" s="24">
        <v>0</v>
      </c>
      <c r="K105" s="24">
        <v>0</v>
      </c>
      <c r="L105" s="24">
        <v>2477.7399999999998</v>
      </c>
      <c r="M105" s="24">
        <v>2477.7399999999998</v>
      </c>
      <c r="N105" s="24">
        <v>2477.7399999999998</v>
      </c>
      <c r="O105" s="24">
        <v>0</v>
      </c>
      <c r="P105" s="24">
        <v>2477.7399999999998</v>
      </c>
      <c r="Q105" s="24">
        <v>0</v>
      </c>
      <c r="R105" s="25">
        <v>0</v>
      </c>
      <c r="S105" s="25">
        <v>100</v>
      </c>
      <c r="T105" s="25">
        <v>100</v>
      </c>
      <c r="U105" s="25">
        <v>0</v>
      </c>
    </row>
    <row r="106" spans="1:21" ht="17.100000000000001" customHeight="1" x14ac:dyDescent="0.2">
      <c r="A106" s="29" t="s">
        <v>61</v>
      </c>
      <c r="B106" s="29" t="s">
        <v>16</v>
      </c>
      <c r="C106" s="29" t="s">
        <v>17</v>
      </c>
      <c r="D106" s="29" t="s">
        <v>57</v>
      </c>
      <c r="E106" s="29" t="s">
        <v>57</v>
      </c>
      <c r="F106" s="38" t="s">
        <v>134</v>
      </c>
      <c r="G106" s="36"/>
      <c r="H106" s="30">
        <v>100000000</v>
      </c>
      <c r="I106" s="30">
        <v>0</v>
      </c>
      <c r="J106" s="30">
        <v>0</v>
      </c>
      <c r="K106" s="30">
        <v>0</v>
      </c>
      <c r="L106" s="30">
        <v>465223182.31</v>
      </c>
      <c r="M106" s="30">
        <v>465223182.31</v>
      </c>
      <c r="N106" s="30">
        <v>465223182.31</v>
      </c>
      <c r="O106" s="30">
        <v>-3067066.96</v>
      </c>
      <c r="P106" s="30">
        <v>462156115.35000002</v>
      </c>
      <c r="Q106" s="30">
        <v>0</v>
      </c>
      <c r="R106" s="31">
        <v>465.22</v>
      </c>
      <c r="S106" s="31">
        <v>100</v>
      </c>
      <c r="T106" s="31">
        <v>99.34</v>
      </c>
      <c r="U106" s="31">
        <v>462.16</v>
      </c>
    </row>
    <row r="107" spans="1:21" ht="17.100000000000001" customHeight="1" x14ac:dyDescent="0.2">
      <c r="A107" s="23" t="s">
        <v>61</v>
      </c>
      <c r="B107" s="23" t="s">
        <v>20</v>
      </c>
      <c r="C107" s="23" t="s">
        <v>22</v>
      </c>
      <c r="D107" s="23" t="s">
        <v>22</v>
      </c>
      <c r="E107" s="23" t="s">
        <v>22</v>
      </c>
      <c r="F107" s="35" t="s">
        <v>135</v>
      </c>
      <c r="G107" s="36"/>
      <c r="H107" s="24">
        <v>500000000</v>
      </c>
      <c r="I107" s="24">
        <v>0</v>
      </c>
      <c r="J107" s="24">
        <v>0</v>
      </c>
      <c r="K107" s="24">
        <v>0</v>
      </c>
      <c r="L107" s="24">
        <v>80477891</v>
      </c>
      <c r="M107" s="24">
        <v>80477891</v>
      </c>
      <c r="N107" s="24">
        <v>80477891</v>
      </c>
      <c r="O107" s="24">
        <v>0</v>
      </c>
      <c r="P107" s="24">
        <v>80477891</v>
      </c>
      <c r="Q107" s="24">
        <v>0</v>
      </c>
      <c r="R107" s="25">
        <v>16.100000000000001</v>
      </c>
      <c r="S107" s="25">
        <v>100</v>
      </c>
      <c r="T107" s="25">
        <v>100</v>
      </c>
      <c r="U107" s="25">
        <v>16.100000000000001</v>
      </c>
    </row>
    <row r="108" spans="1:21" ht="17.100000000000001" customHeight="1" x14ac:dyDescent="0.2">
      <c r="A108" s="26" t="s">
        <v>61</v>
      </c>
      <c r="B108" s="26" t="s">
        <v>20</v>
      </c>
      <c r="C108" s="26" t="s">
        <v>20</v>
      </c>
      <c r="D108" s="26" t="s">
        <v>22</v>
      </c>
      <c r="E108" s="26" t="s">
        <v>22</v>
      </c>
      <c r="F108" s="37" t="s">
        <v>136</v>
      </c>
      <c r="G108" s="36"/>
      <c r="H108" s="27">
        <v>240000000</v>
      </c>
      <c r="I108" s="27">
        <v>0</v>
      </c>
      <c r="J108" s="27">
        <v>0</v>
      </c>
      <c r="K108" s="27">
        <v>0</v>
      </c>
      <c r="L108" s="27">
        <v>0</v>
      </c>
      <c r="M108" s="27">
        <v>0</v>
      </c>
      <c r="N108" s="27">
        <v>0</v>
      </c>
      <c r="O108" s="27">
        <v>0</v>
      </c>
      <c r="P108" s="27">
        <v>0</v>
      </c>
      <c r="Q108" s="27">
        <v>0</v>
      </c>
      <c r="R108" s="28">
        <v>0</v>
      </c>
      <c r="S108" s="28">
        <v>0</v>
      </c>
      <c r="T108" s="28">
        <v>0</v>
      </c>
      <c r="U108" s="28">
        <v>0</v>
      </c>
    </row>
    <row r="109" spans="1:21" ht="17.100000000000001" customHeight="1" x14ac:dyDescent="0.2">
      <c r="A109" s="23" t="s">
        <v>61</v>
      </c>
      <c r="B109" s="23" t="s">
        <v>20</v>
      </c>
      <c r="C109" s="23" t="s">
        <v>20</v>
      </c>
      <c r="D109" s="23" t="s">
        <v>26</v>
      </c>
      <c r="E109" s="23" t="s">
        <v>22</v>
      </c>
      <c r="F109" s="35" t="s">
        <v>137</v>
      </c>
      <c r="G109" s="36"/>
      <c r="H109" s="24">
        <v>100000000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5">
        <v>0</v>
      </c>
      <c r="S109" s="25">
        <v>0</v>
      </c>
      <c r="T109" s="25">
        <v>0</v>
      </c>
      <c r="U109" s="25">
        <v>0</v>
      </c>
    </row>
    <row r="110" spans="1:21" ht="17.100000000000001" customHeight="1" x14ac:dyDescent="0.2">
      <c r="A110" s="29" t="s">
        <v>61</v>
      </c>
      <c r="B110" s="29" t="s">
        <v>20</v>
      </c>
      <c r="C110" s="29" t="s">
        <v>20</v>
      </c>
      <c r="D110" s="29" t="s">
        <v>26</v>
      </c>
      <c r="E110" s="29" t="s">
        <v>28</v>
      </c>
      <c r="F110" s="38" t="s">
        <v>137</v>
      </c>
      <c r="G110" s="36"/>
      <c r="H110" s="30">
        <v>100000000</v>
      </c>
      <c r="I110" s="30">
        <v>0</v>
      </c>
      <c r="J110" s="30">
        <v>0</v>
      </c>
      <c r="K110" s="30">
        <v>0</v>
      </c>
      <c r="L110" s="30">
        <v>0</v>
      </c>
      <c r="M110" s="30">
        <v>0</v>
      </c>
      <c r="N110" s="30">
        <v>0</v>
      </c>
      <c r="O110" s="30">
        <v>0</v>
      </c>
      <c r="P110" s="30">
        <v>0</v>
      </c>
      <c r="Q110" s="30">
        <v>0</v>
      </c>
      <c r="R110" s="31">
        <v>0</v>
      </c>
      <c r="S110" s="31">
        <v>0</v>
      </c>
      <c r="T110" s="31">
        <v>0</v>
      </c>
      <c r="U110" s="31">
        <v>0</v>
      </c>
    </row>
    <row r="111" spans="1:21" ht="17.100000000000001" customHeight="1" x14ac:dyDescent="0.2">
      <c r="A111" s="23" t="s">
        <v>61</v>
      </c>
      <c r="B111" s="23" t="s">
        <v>20</v>
      </c>
      <c r="C111" s="23" t="s">
        <v>20</v>
      </c>
      <c r="D111" s="23" t="s">
        <v>44</v>
      </c>
      <c r="E111" s="23" t="s">
        <v>22</v>
      </c>
      <c r="F111" s="35" t="s">
        <v>138</v>
      </c>
      <c r="G111" s="36"/>
      <c r="H111" s="24">
        <v>40000000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  <c r="O111" s="24">
        <v>0</v>
      </c>
      <c r="P111" s="24">
        <v>0</v>
      </c>
      <c r="Q111" s="24">
        <v>0</v>
      </c>
      <c r="R111" s="25">
        <v>0</v>
      </c>
      <c r="S111" s="25">
        <v>0</v>
      </c>
      <c r="T111" s="25">
        <v>0</v>
      </c>
      <c r="U111" s="25">
        <v>0</v>
      </c>
    </row>
    <row r="112" spans="1:21" ht="17.100000000000001" customHeight="1" x14ac:dyDescent="0.2">
      <c r="A112" s="29" t="s">
        <v>61</v>
      </c>
      <c r="B112" s="29" t="s">
        <v>20</v>
      </c>
      <c r="C112" s="29" t="s">
        <v>20</v>
      </c>
      <c r="D112" s="29" t="s">
        <v>44</v>
      </c>
      <c r="E112" s="29" t="s">
        <v>28</v>
      </c>
      <c r="F112" s="38" t="s">
        <v>138</v>
      </c>
      <c r="G112" s="36"/>
      <c r="H112" s="30">
        <v>40000000</v>
      </c>
      <c r="I112" s="30">
        <v>0</v>
      </c>
      <c r="J112" s="30">
        <v>0</v>
      </c>
      <c r="K112" s="30">
        <v>0</v>
      </c>
      <c r="L112" s="30">
        <v>0</v>
      </c>
      <c r="M112" s="30">
        <v>0</v>
      </c>
      <c r="N112" s="30">
        <v>0</v>
      </c>
      <c r="O112" s="30">
        <v>0</v>
      </c>
      <c r="P112" s="30">
        <v>0</v>
      </c>
      <c r="Q112" s="30">
        <v>0</v>
      </c>
      <c r="R112" s="31">
        <v>0</v>
      </c>
      <c r="S112" s="31">
        <v>0</v>
      </c>
      <c r="T112" s="31">
        <v>0</v>
      </c>
      <c r="U112" s="31">
        <v>0</v>
      </c>
    </row>
    <row r="113" spans="1:21" ht="17.100000000000001" customHeight="1" x14ac:dyDescent="0.2">
      <c r="A113" s="23" t="s">
        <v>61</v>
      </c>
      <c r="B113" s="23" t="s">
        <v>20</v>
      </c>
      <c r="C113" s="23" t="s">
        <v>20</v>
      </c>
      <c r="D113" s="23" t="s">
        <v>37</v>
      </c>
      <c r="E113" s="23" t="s">
        <v>22</v>
      </c>
      <c r="F113" s="35" t="s">
        <v>139</v>
      </c>
      <c r="G113" s="36"/>
      <c r="H113" s="24">
        <v>100000000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>
        <v>0</v>
      </c>
      <c r="Q113" s="24">
        <v>0</v>
      </c>
      <c r="R113" s="25">
        <v>0</v>
      </c>
      <c r="S113" s="25">
        <v>0</v>
      </c>
      <c r="T113" s="25">
        <v>0</v>
      </c>
      <c r="U113" s="25">
        <v>0</v>
      </c>
    </row>
    <row r="114" spans="1:21" ht="17.100000000000001" customHeight="1" x14ac:dyDescent="0.2">
      <c r="A114" s="29" t="s">
        <v>61</v>
      </c>
      <c r="B114" s="29" t="s">
        <v>20</v>
      </c>
      <c r="C114" s="29" t="s">
        <v>20</v>
      </c>
      <c r="D114" s="29" t="s">
        <v>37</v>
      </c>
      <c r="E114" s="29" t="s">
        <v>28</v>
      </c>
      <c r="F114" s="38" t="s">
        <v>139</v>
      </c>
      <c r="G114" s="36"/>
      <c r="H114" s="30">
        <v>100000000</v>
      </c>
      <c r="I114" s="30">
        <v>0</v>
      </c>
      <c r="J114" s="30">
        <v>0</v>
      </c>
      <c r="K114" s="30">
        <v>0</v>
      </c>
      <c r="L114" s="30">
        <v>0</v>
      </c>
      <c r="M114" s="30">
        <v>0</v>
      </c>
      <c r="N114" s="30">
        <v>0</v>
      </c>
      <c r="O114" s="30">
        <v>0</v>
      </c>
      <c r="P114" s="30">
        <v>0</v>
      </c>
      <c r="Q114" s="30">
        <v>0</v>
      </c>
      <c r="R114" s="31">
        <v>0</v>
      </c>
      <c r="S114" s="31">
        <v>0</v>
      </c>
      <c r="T114" s="31">
        <v>0</v>
      </c>
      <c r="U114" s="31">
        <v>0</v>
      </c>
    </row>
    <row r="115" spans="1:21" ht="17.100000000000001" customHeight="1" x14ac:dyDescent="0.2">
      <c r="A115" s="23" t="s">
        <v>61</v>
      </c>
      <c r="B115" s="23" t="s">
        <v>20</v>
      </c>
      <c r="C115" s="23" t="s">
        <v>31</v>
      </c>
      <c r="D115" s="23" t="s">
        <v>22</v>
      </c>
      <c r="E115" s="23" t="s">
        <v>22</v>
      </c>
      <c r="F115" s="35" t="s">
        <v>140</v>
      </c>
      <c r="G115" s="36"/>
      <c r="H115" s="24">
        <v>260000000</v>
      </c>
      <c r="I115" s="24">
        <v>0</v>
      </c>
      <c r="J115" s="24">
        <v>0</v>
      </c>
      <c r="K115" s="24">
        <v>0</v>
      </c>
      <c r="L115" s="24">
        <v>80477891</v>
      </c>
      <c r="M115" s="24">
        <v>80477891</v>
      </c>
      <c r="N115" s="24">
        <v>80477891</v>
      </c>
      <c r="O115" s="24">
        <v>0</v>
      </c>
      <c r="P115" s="24">
        <v>80477891</v>
      </c>
      <c r="Q115" s="24">
        <v>0</v>
      </c>
      <c r="R115" s="25">
        <v>30.95</v>
      </c>
      <c r="S115" s="25">
        <v>100</v>
      </c>
      <c r="T115" s="25">
        <v>100</v>
      </c>
      <c r="U115" s="25">
        <v>30.95</v>
      </c>
    </row>
    <row r="116" spans="1:21" ht="17.100000000000001" customHeight="1" x14ac:dyDescent="0.2">
      <c r="A116" s="29" t="s">
        <v>61</v>
      </c>
      <c r="B116" s="29" t="s">
        <v>20</v>
      </c>
      <c r="C116" s="29" t="s">
        <v>31</v>
      </c>
      <c r="D116" s="29" t="s">
        <v>57</v>
      </c>
      <c r="E116" s="29" t="s">
        <v>22</v>
      </c>
      <c r="F116" s="38" t="s">
        <v>140</v>
      </c>
      <c r="G116" s="36"/>
      <c r="H116" s="30">
        <v>260000000</v>
      </c>
      <c r="I116" s="30">
        <v>0</v>
      </c>
      <c r="J116" s="30">
        <v>0</v>
      </c>
      <c r="K116" s="30">
        <v>0</v>
      </c>
      <c r="L116" s="30">
        <v>80477891</v>
      </c>
      <c r="M116" s="30">
        <v>80477891</v>
      </c>
      <c r="N116" s="30">
        <v>80477891</v>
      </c>
      <c r="O116" s="30">
        <v>0</v>
      </c>
      <c r="P116" s="30">
        <v>80477891</v>
      </c>
      <c r="Q116" s="30">
        <v>0</v>
      </c>
      <c r="R116" s="31">
        <v>30.95</v>
      </c>
      <c r="S116" s="31">
        <v>100</v>
      </c>
      <c r="T116" s="31">
        <v>100</v>
      </c>
      <c r="U116" s="31">
        <v>30.95</v>
      </c>
    </row>
    <row r="117" spans="1:21" ht="17.100000000000001" customHeight="1" x14ac:dyDescent="0.2">
      <c r="A117" s="23" t="s">
        <v>61</v>
      </c>
      <c r="B117" s="23" t="s">
        <v>20</v>
      </c>
      <c r="C117" s="23" t="s">
        <v>31</v>
      </c>
      <c r="D117" s="23" t="s">
        <v>57</v>
      </c>
      <c r="E117" s="23" t="s">
        <v>28</v>
      </c>
      <c r="F117" s="35" t="s">
        <v>140</v>
      </c>
      <c r="G117" s="36"/>
      <c r="H117" s="24">
        <v>260000000</v>
      </c>
      <c r="I117" s="24">
        <v>0</v>
      </c>
      <c r="J117" s="24">
        <v>0</v>
      </c>
      <c r="K117" s="24">
        <v>0</v>
      </c>
      <c r="L117" s="24">
        <v>80477891</v>
      </c>
      <c r="M117" s="24">
        <v>80477891</v>
      </c>
      <c r="N117" s="24">
        <v>80477891</v>
      </c>
      <c r="O117" s="24">
        <v>0</v>
      </c>
      <c r="P117" s="24">
        <v>80477891</v>
      </c>
      <c r="Q117" s="24">
        <v>0</v>
      </c>
      <c r="R117" s="25">
        <v>30.95</v>
      </c>
      <c r="S117" s="25">
        <v>100</v>
      </c>
      <c r="T117" s="25">
        <v>100</v>
      </c>
      <c r="U117" s="25">
        <v>30.95</v>
      </c>
    </row>
    <row r="118" spans="1:21" ht="17.100000000000001" customHeight="1" x14ac:dyDescent="0.2">
      <c r="A118" s="26" t="s">
        <v>61</v>
      </c>
      <c r="B118" s="26" t="s">
        <v>39</v>
      </c>
      <c r="C118" s="26" t="s">
        <v>22</v>
      </c>
      <c r="D118" s="26" t="s">
        <v>22</v>
      </c>
      <c r="E118" s="26" t="s">
        <v>22</v>
      </c>
      <c r="F118" s="37" t="s">
        <v>141</v>
      </c>
      <c r="G118" s="36"/>
      <c r="H118" s="27">
        <v>3129750000</v>
      </c>
      <c r="I118" s="27">
        <v>3495702297.1399999</v>
      </c>
      <c r="J118" s="27">
        <v>-11762256.09</v>
      </c>
      <c r="K118" s="27">
        <v>3483940041.0500002</v>
      </c>
      <c r="L118" s="27">
        <v>8340043619.6199999</v>
      </c>
      <c r="M118" s="27">
        <v>11823983660.67</v>
      </c>
      <c r="N118" s="27">
        <v>7707684043.5100002</v>
      </c>
      <c r="O118" s="27">
        <v>-70039725.189999998</v>
      </c>
      <c r="P118" s="27">
        <v>7637644318.3199997</v>
      </c>
      <c r="Q118" s="27">
        <v>4116299617.1599998</v>
      </c>
      <c r="R118" s="28">
        <v>246.27</v>
      </c>
      <c r="S118" s="28">
        <v>92.42</v>
      </c>
      <c r="T118" s="28">
        <v>64.59</v>
      </c>
      <c r="U118" s="28">
        <v>244.03</v>
      </c>
    </row>
    <row r="119" spans="1:21" ht="17.100000000000001" customHeight="1" x14ac:dyDescent="0.2">
      <c r="A119" s="23" t="s">
        <v>61</v>
      </c>
      <c r="B119" s="23" t="s">
        <v>39</v>
      </c>
      <c r="C119" s="23" t="s">
        <v>16</v>
      </c>
      <c r="D119" s="23" t="s">
        <v>22</v>
      </c>
      <c r="E119" s="23" t="s">
        <v>22</v>
      </c>
      <c r="F119" s="35" t="s">
        <v>142</v>
      </c>
      <c r="G119" s="36"/>
      <c r="H119" s="24">
        <v>2129750000</v>
      </c>
      <c r="I119" s="24">
        <v>3157628753.8200002</v>
      </c>
      <c r="J119" s="24">
        <v>-11762256.09</v>
      </c>
      <c r="K119" s="24">
        <v>3145866497.73</v>
      </c>
      <c r="L119" s="24">
        <v>6836643581.6499996</v>
      </c>
      <c r="M119" s="24">
        <v>9982510079.3799992</v>
      </c>
      <c r="N119" s="24">
        <v>6468513930.3000002</v>
      </c>
      <c r="O119" s="24">
        <v>-70039725.189999998</v>
      </c>
      <c r="P119" s="24">
        <v>6398474205.1099997</v>
      </c>
      <c r="Q119" s="24">
        <v>3513996149.0799999</v>
      </c>
      <c r="R119" s="25">
        <v>303.72000000000003</v>
      </c>
      <c r="S119" s="25">
        <v>94.62</v>
      </c>
      <c r="T119" s="25">
        <v>64.099999999999994</v>
      </c>
      <c r="U119" s="25">
        <v>300.43</v>
      </c>
    </row>
    <row r="120" spans="1:21" ht="17.100000000000001" customHeight="1" x14ac:dyDescent="0.2">
      <c r="A120" s="29" t="s">
        <v>61</v>
      </c>
      <c r="B120" s="29" t="s">
        <v>39</v>
      </c>
      <c r="C120" s="29" t="s">
        <v>16</v>
      </c>
      <c r="D120" s="29" t="s">
        <v>21</v>
      </c>
      <c r="E120" s="29" t="s">
        <v>22</v>
      </c>
      <c r="F120" s="38" t="s">
        <v>143</v>
      </c>
      <c r="G120" s="36"/>
      <c r="H120" s="30">
        <v>6000000</v>
      </c>
      <c r="I120" s="30">
        <v>0</v>
      </c>
      <c r="J120" s="30">
        <v>0</v>
      </c>
      <c r="K120" s="30">
        <v>0</v>
      </c>
      <c r="L120" s="30">
        <v>7745658.96</v>
      </c>
      <c r="M120" s="30">
        <v>7745658.96</v>
      </c>
      <c r="N120" s="30">
        <v>7745658.96</v>
      </c>
      <c r="O120" s="30">
        <v>-21054.6</v>
      </c>
      <c r="P120" s="30">
        <v>7724604.3600000003</v>
      </c>
      <c r="Q120" s="30">
        <v>0</v>
      </c>
      <c r="R120" s="31">
        <v>129.09</v>
      </c>
      <c r="S120" s="31">
        <v>100</v>
      </c>
      <c r="T120" s="31">
        <v>99.73</v>
      </c>
      <c r="U120" s="31">
        <v>128.74</v>
      </c>
    </row>
    <row r="121" spans="1:21" ht="17.100000000000001" customHeight="1" x14ac:dyDescent="0.2">
      <c r="A121" s="23" t="s">
        <v>61</v>
      </c>
      <c r="B121" s="23" t="s">
        <v>39</v>
      </c>
      <c r="C121" s="23" t="s">
        <v>16</v>
      </c>
      <c r="D121" s="23" t="s">
        <v>21</v>
      </c>
      <c r="E121" s="23" t="s">
        <v>28</v>
      </c>
      <c r="F121" s="35" t="s">
        <v>143</v>
      </c>
      <c r="G121" s="36"/>
      <c r="H121" s="24">
        <v>6000000</v>
      </c>
      <c r="I121" s="24">
        <v>0</v>
      </c>
      <c r="J121" s="24">
        <v>0</v>
      </c>
      <c r="K121" s="24">
        <v>0</v>
      </c>
      <c r="L121" s="24">
        <v>7745658.96</v>
      </c>
      <c r="M121" s="24">
        <v>7745658.96</v>
      </c>
      <c r="N121" s="24">
        <v>7745658.96</v>
      </c>
      <c r="O121" s="24">
        <v>-21054.6</v>
      </c>
      <c r="P121" s="24">
        <v>7724604.3600000003</v>
      </c>
      <c r="Q121" s="24">
        <v>0</v>
      </c>
      <c r="R121" s="25">
        <v>129.09</v>
      </c>
      <c r="S121" s="25">
        <v>100</v>
      </c>
      <c r="T121" s="25">
        <v>99.73</v>
      </c>
      <c r="U121" s="25">
        <v>128.74</v>
      </c>
    </row>
    <row r="122" spans="1:21" ht="17.100000000000001" customHeight="1" x14ac:dyDescent="0.2">
      <c r="A122" s="29" t="s">
        <v>61</v>
      </c>
      <c r="B122" s="29" t="s">
        <v>39</v>
      </c>
      <c r="C122" s="29" t="s">
        <v>16</v>
      </c>
      <c r="D122" s="29" t="s">
        <v>59</v>
      </c>
      <c r="E122" s="29" t="s">
        <v>22</v>
      </c>
      <c r="F122" s="38" t="s">
        <v>144</v>
      </c>
      <c r="G122" s="36"/>
      <c r="H122" s="30">
        <v>750000000</v>
      </c>
      <c r="I122" s="30">
        <v>861447430.70000005</v>
      </c>
      <c r="J122" s="30">
        <v>-6379694.4800000004</v>
      </c>
      <c r="K122" s="30">
        <v>855067736.22000003</v>
      </c>
      <c r="L122" s="30">
        <v>849748530.30999994</v>
      </c>
      <c r="M122" s="30">
        <v>1704816266.53</v>
      </c>
      <c r="N122" s="30">
        <v>587507432.35000002</v>
      </c>
      <c r="O122" s="30">
        <v>-1503622.29</v>
      </c>
      <c r="P122" s="30">
        <v>586003810.05999994</v>
      </c>
      <c r="Q122" s="30">
        <v>1117308834.1800001</v>
      </c>
      <c r="R122" s="31">
        <v>78.33</v>
      </c>
      <c r="S122" s="31">
        <v>69.14</v>
      </c>
      <c r="T122" s="31">
        <v>34.369999999999997</v>
      </c>
      <c r="U122" s="31">
        <v>78.13</v>
      </c>
    </row>
    <row r="123" spans="1:21" ht="17.100000000000001" customHeight="1" x14ac:dyDescent="0.2">
      <c r="A123" s="23" t="s">
        <v>61</v>
      </c>
      <c r="B123" s="23" t="s">
        <v>39</v>
      </c>
      <c r="C123" s="23" t="s">
        <v>16</v>
      </c>
      <c r="D123" s="23" t="s">
        <v>59</v>
      </c>
      <c r="E123" s="23" t="s">
        <v>28</v>
      </c>
      <c r="F123" s="35" t="s">
        <v>144</v>
      </c>
      <c r="G123" s="36"/>
      <c r="H123" s="24">
        <v>750000000</v>
      </c>
      <c r="I123" s="24">
        <v>861447430.70000005</v>
      </c>
      <c r="J123" s="24">
        <v>-6379694.4800000004</v>
      </c>
      <c r="K123" s="24">
        <v>855067736.22000003</v>
      </c>
      <c r="L123" s="24">
        <v>849748530.30999994</v>
      </c>
      <c r="M123" s="24">
        <v>1704816266.53</v>
      </c>
      <c r="N123" s="24">
        <v>587507432.35000002</v>
      </c>
      <c r="O123" s="24">
        <v>-1503622.29</v>
      </c>
      <c r="P123" s="24">
        <v>586003810.05999994</v>
      </c>
      <c r="Q123" s="24">
        <v>1117308834.1800001</v>
      </c>
      <c r="R123" s="25">
        <v>78.33</v>
      </c>
      <c r="S123" s="25">
        <v>69.14</v>
      </c>
      <c r="T123" s="25">
        <v>34.369999999999997</v>
      </c>
      <c r="U123" s="25">
        <v>78.13</v>
      </c>
    </row>
    <row r="124" spans="1:21" ht="17.100000000000001" customHeight="1" x14ac:dyDescent="0.2">
      <c r="A124" s="29" t="s">
        <v>61</v>
      </c>
      <c r="B124" s="29" t="s">
        <v>39</v>
      </c>
      <c r="C124" s="29" t="s">
        <v>16</v>
      </c>
      <c r="D124" s="29" t="s">
        <v>57</v>
      </c>
      <c r="E124" s="29" t="s">
        <v>22</v>
      </c>
      <c r="F124" s="38" t="s">
        <v>145</v>
      </c>
      <c r="G124" s="36"/>
      <c r="H124" s="30">
        <v>1373750000</v>
      </c>
      <c r="I124" s="30">
        <v>2296181323.1199999</v>
      </c>
      <c r="J124" s="30">
        <v>-5382561.6100000003</v>
      </c>
      <c r="K124" s="30">
        <v>2290798761.5100002</v>
      </c>
      <c r="L124" s="30">
        <v>5979149392.3800001</v>
      </c>
      <c r="M124" s="30">
        <v>8269948153.8900003</v>
      </c>
      <c r="N124" s="30">
        <v>5873260838.9899998</v>
      </c>
      <c r="O124" s="30">
        <v>-68515048.299999997</v>
      </c>
      <c r="P124" s="30">
        <v>5804745790.6899996</v>
      </c>
      <c r="Q124" s="30">
        <v>2396687314.9000001</v>
      </c>
      <c r="R124" s="31">
        <v>427.53</v>
      </c>
      <c r="S124" s="31">
        <v>98.23</v>
      </c>
      <c r="T124" s="31">
        <v>70.19</v>
      </c>
      <c r="U124" s="31">
        <v>422.55</v>
      </c>
    </row>
    <row r="125" spans="1:21" ht="17.100000000000001" customHeight="1" x14ac:dyDescent="0.2">
      <c r="A125" s="23" t="s">
        <v>61</v>
      </c>
      <c r="B125" s="23" t="s">
        <v>39</v>
      </c>
      <c r="C125" s="23" t="s">
        <v>16</v>
      </c>
      <c r="D125" s="23" t="s">
        <v>57</v>
      </c>
      <c r="E125" s="23" t="s">
        <v>21</v>
      </c>
      <c r="F125" s="35" t="s">
        <v>141</v>
      </c>
      <c r="G125" s="36"/>
      <c r="H125" s="24">
        <v>180000000</v>
      </c>
      <c r="I125" s="24">
        <v>140582507.94</v>
      </c>
      <c r="J125" s="24">
        <v>0</v>
      </c>
      <c r="K125" s="24">
        <v>140582507.94</v>
      </c>
      <c r="L125" s="24">
        <v>90195268.129999995</v>
      </c>
      <c r="M125" s="24">
        <v>230777776.06999999</v>
      </c>
      <c r="N125" s="24">
        <v>126666212.37</v>
      </c>
      <c r="O125" s="24">
        <v>-50274837.390000001</v>
      </c>
      <c r="P125" s="24">
        <v>76391374.980000004</v>
      </c>
      <c r="Q125" s="24">
        <v>104111563.7</v>
      </c>
      <c r="R125" s="25">
        <v>70.37</v>
      </c>
      <c r="S125" s="25">
        <v>140.44</v>
      </c>
      <c r="T125" s="25">
        <v>33.1</v>
      </c>
      <c r="U125" s="25">
        <v>42.44</v>
      </c>
    </row>
    <row r="126" spans="1:21" ht="17.100000000000001" customHeight="1" x14ac:dyDescent="0.2">
      <c r="A126" s="29" t="s">
        <v>61</v>
      </c>
      <c r="B126" s="29" t="s">
        <v>39</v>
      </c>
      <c r="C126" s="29" t="s">
        <v>16</v>
      </c>
      <c r="D126" s="29" t="s">
        <v>57</v>
      </c>
      <c r="E126" s="29" t="s">
        <v>59</v>
      </c>
      <c r="F126" s="38" t="s">
        <v>146</v>
      </c>
      <c r="G126" s="36"/>
      <c r="H126" s="30">
        <v>1000000000</v>
      </c>
      <c r="I126" s="30">
        <v>2149009192.4400001</v>
      </c>
      <c r="J126" s="30">
        <v>-5382561.6100000003</v>
      </c>
      <c r="K126" s="30">
        <v>2143626630.8299999</v>
      </c>
      <c r="L126" s="30">
        <v>5195931479.25</v>
      </c>
      <c r="M126" s="30">
        <v>7339558110.0799999</v>
      </c>
      <c r="N126" s="30">
        <v>5061668863.3000002</v>
      </c>
      <c r="O126" s="30">
        <v>-18240210.91</v>
      </c>
      <c r="P126" s="30">
        <v>5043428652.3900003</v>
      </c>
      <c r="Q126" s="30">
        <v>2277889246.7800002</v>
      </c>
      <c r="R126" s="31">
        <v>506.17</v>
      </c>
      <c r="S126" s="31">
        <v>97.42</v>
      </c>
      <c r="T126" s="31">
        <v>68.72</v>
      </c>
      <c r="U126" s="31">
        <v>504.34</v>
      </c>
    </row>
    <row r="127" spans="1:21" ht="17.100000000000001" customHeight="1" x14ac:dyDescent="0.2">
      <c r="A127" s="23" t="s">
        <v>61</v>
      </c>
      <c r="B127" s="23" t="s">
        <v>39</v>
      </c>
      <c r="C127" s="23" t="s">
        <v>16</v>
      </c>
      <c r="D127" s="23" t="s">
        <v>57</v>
      </c>
      <c r="E127" s="23" t="s">
        <v>61</v>
      </c>
      <c r="F127" s="35" t="s">
        <v>147</v>
      </c>
      <c r="G127" s="36"/>
      <c r="H127" s="24">
        <v>3750000</v>
      </c>
      <c r="I127" s="24">
        <v>65919.69</v>
      </c>
      <c r="J127" s="24">
        <v>0</v>
      </c>
      <c r="K127" s="24">
        <v>65919.69</v>
      </c>
      <c r="L127" s="24">
        <v>8178522.4699999997</v>
      </c>
      <c r="M127" s="24">
        <v>8244442.1600000001</v>
      </c>
      <c r="N127" s="24">
        <v>8150282.4699999997</v>
      </c>
      <c r="O127" s="24">
        <v>0</v>
      </c>
      <c r="P127" s="24">
        <v>8150282.4699999997</v>
      </c>
      <c r="Q127" s="24">
        <v>94159.69</v>
      </c>
      <c r="R127" s="25">
        <v>217.34</v>
      </c>
      <c r="S127" s="25">
        <v>99.65</v>
      </c>
      <c r="T127" s="25">
        <v>98.86</v>
      </c>
      <c r="U127" s="25">
        <v>217.34</v>
      </c>
    </row>
    <row r="128" spans="1:21" ht="17.100000000000001" customHeight="1" x14ac:dyDescent="0.2">
      <c r="A128" s="29" t="s">
        <v>61</v>
      </c>
      <c r="B128" s="29" t="s">
        <v>39</v>
      </c>
      <c r="C128" s="29" t="s">
        <v>16</v>
      </c>
      <c r="D128" s="29" t="s">
        <v>57</v>
      </c>
      <c r="E128" s="29" t="s">
        <v>63</v>
      </c>
      <c r="F128" s="38" t="s">
        <v>148</v>
      </c>
      <c r="G128" s="36"/>
      <c r="H128" s="30">
        <v>190000000</v>
      </c>
      <c r="I128" s="30">
        <v>6523703.0499999998</v>
      </c>
      <c r="J128" s="30">
        <v>0</v>
      </c>
      <c r="K128" s="30">
        <v>6523703.0499999998</v>
      </c>
      <c r="L128" s="30">
        <v>633039175.62</v>
      </c>
      <c r="M128" s="30">
        <v>639562878.66999996</v>
      </c>
      <c r="N128" s="30">
        <v>628243705.09000003</v>
      </c>
      <c r="O128" s="30">
        <v>0</v>
      </c>
      <c r="P128" s="30">
        <v>628243705.09000003</v>
      </c>
      <c r="Q128" s="30">
        <v>11319173.58</v>
      </c>
      <c r="R128" s="31">
        <v>330.65</v>
      </c>
      <c r="S128" s="31">
        <v>99.24</v>
      </c>
      <c r="T128" s="31">
        <v>98.23</v>
      </c>
      <c r="U128" s="31">
        <v>330.65</v>
      </c>
    </row>
    <row r="129" spans="1:21" ht="17.100000000000001" customHeight="1" x14ac:dyDescent="0.2">
      <c r="A129" s="23" t="s">
        <v>61</v>
      </c>
      <c r="B129" s="23" t="s">
        <v>39</v>
      </c>
      <c r="C129" s="23" t="s">
        <v>16</v>
      </c>
      <c r="D129" s="23" t="s">
        <v>57</v>
      </c>
      <c r="E129" s="23" t="s">
        <v>113</v>
      </c>
      <c r="F129" s="35" t="s">
        <v>149</v>
      </c>
      <c r="G129" s="36"/>
      <c r="H129" s="24">
        <v>0</v>
      </c>
      <c r="I129" s="24">
        <v>0</v>
      </c>
      <c r="J129" s="24">
        <v>0</v>
      </c>
      <c r="K129" s="24">
        <v>0</v>
      </c>
      <c r="L129" s="24">
        <v>51804946.909999996</v>
      </c>
      <c r="M129" s="24">
        <v>51804946.909999996</v>
      </c>
      <c r="N129" s="24">
        <v>48531775.759999998</v>
      </c>
      <c r="O129" s="24">
        <v>0</v>
      </c>
      <c r="P129" s="24">
        <v>48531775.759999998</v>
      </c>
      <c r="Q129" s="24">
        <v>3273171.15</v>
      </c>
      <c r="R129" s="25">
        <v>0</v>
      </c>
      <c r="S129" s="25">
        <v>93.68</v>
      </c>
      <c r="T129" s="25">
        <v>93.68</v>
      </c>
      <c r="U129" s="25">
        <v>0</v>
      </c>
    </row>
    <row r="130" spans="1:21" ht="17.100000000000001" customHeight="1" x14ac:dyDescent="0.2">
      <c r="A130" s="26" t="s">
        <v>61</v>
      </c>
      <c r="B130" s="26" t="s">
        <v>39</v>
      </c>
      <c r="C130" s="26" t="s">
        <v>17</v>
      </c>
      <c r="D130" s="26" t="s">
        <v>22</v>
      </c>
      <c r="E130" s="26" t="s">
        <v>22</v>
      </c>
      <c r="F130" s="37" t="s">
        <v>150</v>
      </c>
      <c r="G130" s="36"/>
      <c r="H130" s="27">
        <v>1000000000</v>
      </c>
      <c r="I130" s="27">
        <v>338073543.31999999</v>
      </c>
      <c r="J130" s="27">
        <v>0</v>
      </c>
      <c r="K130" s="27">
        <v>338073543.31999999</v>
      </c>
      <c r="L130" s="27">
        <v>1503400037.97</v>
      </c>
      <c r="M130" s="27">
        <v>1841473581.29</v>
      </c>
      <c r="N130" s="27">
        <v>1239170113.21</v>
      </c>
      <c r="O130" s="27">
        <v>0</v>
      </c>
      <c r="P130" s="27">
        <v>1239170113.21</v>
      </c>
      <c r="Q130" s="27">
        <v>602303468.08000004</v>
      </c>
      <c r="R130" s="28">
        <v>123.92</v>
      </c>
      <c r="S130" s="28">
        <v>82.42</v>
      </c>
      <c r="T130" s="28">
        <v>67.290000000000006</v>
      </c>
      <c r="U130" s="28">
        <v>123.92</v>
      </c>
    </row>
    <row r="131" spans="1:21" ht="17.100000000000001" customHeight="1" x14ac:dyDescent="0.2">
      <c r="A131" s="23" t="s">
        <v>61</v>
      </c>
      <c r="B131" s="23" t="s">
        <v>39</v>
      </c>
      <c r="C131" s="23" t="s">
        <v>17</v>
      </c>
      <c r="D131" s="23" t="s">
        <v>21</v>
      </c>
      <c r="E131" s="23" t="s">
        <v>22</v>
      </c>
      <c r="F131" s="35" t="s">
        <v>151</v>
      </c>
      <c r="G131" s="36"/>
      <c r="H131" s="24">
        <v>1000000000</v>
      </c>
      <c r="I131" s="24">
        <v>338073543.31999999</v>
      </c>
      <c r="J131" s="24">
        <v>0</v>
      </c>
      <c r="K131" s="24">
        <v>338073543.31999999</v>
      </c>
      <c r="L131" s="24">
        <v>1503400037.97</v>
      </c>
      <c r="M131" s="24">
        <v>1841473581.29</v>
      </c>
      <c r="N131" s="24">
        <v>1239170113.21</v>
      </c>
      <c r="O131" s="24">
        <v>0</v>
      </c>
      <c r="P131" s="24">
        <v>1239170113.21</v>
      </c>
      <c r="Q131" s="24">
        <v>602303468.08000004</v>
      </c>
      <c r="R131" s="25">
        <v>123.92</v>
      </c>
      <c r="S131" s="25">
        <v>82.42</v>
      </c>
      <c r="T131" s="25">
        <v>67.290000000000006</v>
      </c>
      <c r="U131" s="25">
        <v>123.92</v>
      </c>
    </row>
    <row r="132" spans="1:21" ht="17.100000000000001" customHeight="1" x14ac:dyDescent="0.2">
      <c r="A132" s="29" t="s">
        <v>61</v>
      </c>
      <c r="B132" s="29" t="s">
        <v>39</v>
      </c>
      <c r="C132" s="29" t="s">
        <v>17</v>
      </c>
      <c r="D132" s="29" t="s">
        <v>21</v>
      </c>
      <c r="E132" s="29" t="s">
        <v>28</v>
      </c>
      <c r="F132" s="38" t="s">
        <v>151</v>
      </c>
      <c r="G132" s="36"/>
      <c r="H132" s="30">
        <v>1000000000</v>
      </c>
      <c r="I132" s="30">
        <v>338073543.31999999</v>
      </c>
      <c r="J132" s="30">
        <v>0</v>
      </c>
      <c r="K132" s="30">
        <v>338073543.31999999</v>
      </c>
      <c r="L132" s="30">
        <v>1503400037.97</v>
      </c>
      <c r="M132" s="30">
        <v>1841473581.29</v>
      </c>
      <c r="N132" s="30">
        <v>1239170113.21</v>
      </c>
      <c r="O132" s="30">
        <v>0</v>
      </c>
      <c r="P132" s="30">
        <v>1239170113.21</v>
      </c>
      <c r="Q132" s="30">
        <v>602303468.08000004</v>
      </c>
      <c r="R132" s="31">
        <v>123.92</v>
      </c>
      <c r="S132" s="31">
        <v>82.42</v>
      </c>
      <c r="T132" s="31">
        <v>67.290000000000006</v>
      </c>
      <c r="U132" s="31">
        <v>123.92</v>
      </c>
    </row>
    <row r="133" spans="1:21" ht="17.100000000000001" customHeight="1" x14ac:dyDescent="0.2">
      <c r="A133" s="20" t="s">
        <v>63</v>
      </c>
      <c r="B133" s="20" t="s">
        <v>22</v>
      </c>
      <c r="C133" s="20" t="s">
        <v>22</v>
      </c>
      <c r="D133" s="20" t="s">
        <v>22</v>
      </c>
      <c r="E133" s="20" t="s">
        <v>22</v>
      </c>
      <c r="F133" s="39" t="s">
        <v>152</v>
      </c>
      <c r="G133" s="36"/>
      <c r="H133" s="21">
        <v>108000000</v>
      </c>
      <c r="I133" s="21">
        <v>145000000</v>
      </c>
      <c r="J133" s="21">
        <v>0</v>
      </c>
      <c r="K133" s="21">
        <v>145000000</v>
      </c>
      <c r="L133" s="21">
        <v>106013870.26000001</v>
      </c>
      <c r="M133" s="21">
        <v>251013870.25999999</v>
      </c>
      <c r="N133" s="21">
        <v>241013870.25999999</v>
      </c>
      <c r="O133" s="21">
        <v>-8000</v>
      </c>
      <c r="P133" s="21">
        <v>241005870.25999999</v>
      </c>
      <c r="Q133" s="21">
        <v>10000000</v>
      </c>
      <c r="R133" s="22">
        <v>223.16</v>
      </c>
      <c r="S133" s="22">
        <v>227.34</v>
      </c>
      <c r="T133" s="22">
        <v>96.01</v>
      </c>
      <c r="U133" s="22">
        <v>223.15</v>
      </c>
    </row>
    <row r="134" spans="1:21" ht="17.100000000000001" customHeight="1" x14ac:dyDescent="0.2">
      <c r="A134" s="26" t="s">
        <v>63</v>
      </c>
      <c r="B134" s="26" t="s">
        <v>16</v>
      </c>
      <c r="C134" s="26" t="s">
        <v>22</v>
      </c>
      <c r="D134" s="26" t="s">
        <v>22</v>
      </c>
      <c r="E134" s="26" t="s">
        <v>22</v>
      </c>
      <c r="F134" s="37" t="s">
        <v>153</v>
      </c>
      <c r="G134" s="36"/>
      <c r="H134" s="27">
        <v>15000000</v>
      </c>
      <c r="I134" s="27">
        <v>0</v>
      </c>
      <c r="J134" s="27">
        <v>0</v>
      </c>
      <c r="K134" s="27">
        <v>0</v>
      </c>
      <c r="L134" s="27">
        <v>11660773.4</v>
      </c>
      <c r="M134" s="27">
        <v>11660773.4</v>
      </c>
      <c r="N134" s="27">
        <v>11660773.4</v>
      </c>
      <c r="O134" s="27">
        <v>0</v>
      </c>
      <c r="P134" s="27">
        <v>11660773.4</v>
      </c>
      <c r="Q134" s="27">
        <v>0</v>
      </c>
      <c r="R134" s="28">
        <v>77.739999999999995</v>
      </c>
      <c r="S134" s="28">
        <v>100</v>
      </c>
      <c r="T134" s="28">
        <v>100</v>
      </c>
      <c r="U134" s="28">
        <v>77.739999999999995</v>
      </c>
    </row>
    <row r="135" spans="1:21" ht="17.100000000000001" customHeight="1" x14ac:dyDescent="0.2">
      <c r="A135" s="23" t="s">
        <v>63</v>
      </c>
      <c r="B135" s="23" t="s">
        <v>16</v>
      </c>
      <c r="C135" s="23" t="s">
        <v>16</v>
      </c>
      <c r="D135" s="23" t="s">
        <v>22</v>
      </c>
      <c r="E135" s="23" t="s">
        <v>22</v>
      </c>
      <c r="F135" s="35" t="s">
        <v>154</v>
      </c>
      <c r="G135" s="36"/>
      <c r="H135" s="24">
        <v>15000000</v>
      </c>
      <c r="I135" s="24">
        <v>0</v>
      </c>
      <c r="J135" s="24">
        <v>0</v>
      </c>
      <c r="K135" s="24">
        <v>0</v>
      </c>
      <c r="L135" s="24">
        <v>11660773.4</v>
      </c>
      <c r="M135" s="24">
        <v>11660773.4</v>
      </c>
      <c r="N135" s="24">
        <v>11660773.4</v>
      </c>
      <c r="O135" s="24">
        <v>0</v>
      </c>
      <c r="P135" s="24">
        <v>11660773.4</v>
      </c>
      <c r="Q135" s="24">
        <v>0</v>
      </c>
      <c r="R135" s="25">
        <v>77.739999999999995</v>
      </c>
      <c r="S135" s="25">
        <v>100</v>
      </c>
      <c r="T135" s="25">
        <v>100</v>
      </c>
      <c r="U135" s="25">
        <v>77.739999999999995</v>
      </c>
    </row>
    <row r="136" spans="1:21" ht="17.100000000000001" customHeight="1" x14ac:dyDescent="0.2">
      <c r="A136" s="29" t="s">
        <v>63</v>
      </c>
      <c r="B136" s="29" t="s">
        <v>16</v>
      </c>
      <c r="C136" s="29" t="s">
        <v>16</v>
      </c>
      <c r="D136" s="29" t="s">
        <v>21</v>
      </c>
      <c r="E136" s="29" t="s">
        <v>22</v>
      </c>
      <c r="F136" s="38" t="s">
        <v>155</v>
      </c>
      <c r="G136" s="36"/>
      <c r="H136" s="30">
        <v>15000000</v>
      </c>
      <c r="I136" s="30">
        <v>0</v>
      </c>
      <c r="J136" s="30">
        <v>0</v>
      </c>
      <c r="K136" s="30">
        <v>0</v>
      </c>
      <c r="L136" s="30">
        <v>10592900.119999999</v>
      </c>
      <c r="M136" s="30">
        <v>10592900.119999999</v>
      </c>
      <c r="N136" s="30">
        <v>10592900.119999999</v>
      </c>
      <c r="O136" s="30">
        <v>0</v>
      </c>
      <c r="P136" s="30">
        <v>10592900.119999999</v>
      </c>
      <c r="Q136" s="30">
        <v>0</v>
      </c>
      <c r="R136" s="31">
        <v>70.62</v>
      </c>
      <c r="S136" s="31">
        <v>100</v>
      </c>
      <c r="T136" s="31">
        <v>100</v>
      </c>
      <c r="U136" s="31">
        <v>70.62</v>
      </c>
    </row>
    <row r="137" spans="1:21" ht="17.100000000000001" customHeight="1" x14ac:dyDescent="0.2">
      <c r="A137" s="23" t="s">
        <v>63</v>
      </c>
      <c r="B137" s="23" t="s">
        <v>16</v>
      </c>
      <c r="C137" s="23" t="s">
        <v>16</v>
      </c>
      <c r="D137" s="23" t="s">
        <v>21</v>
      </c>
      <c r="E137" s="23" t="s">
        <v>28</v>
      </c>
      <c r="F137" s="35" t="s">
        <v>155</v>
      </c>
      <c r="G137" s="36"/>
      <c r="H137" s="24">
        <v>15000000</v>
      </c>
      <c r="I137" s="24">
        <v>0</v>
      </c>
      <c r="J137" s="24">
        <v>0</v>
      </c>
      <c r="K137" s="24">
        <v>0</v>
      </c>
      <c r="L137" s="24">
        <v>10592900.119999999</v>
      </c>
      <c r="M137" s="24">
        <v>10592900.119999999</v>
      </c>
      <c r="N137" s="24">
        <v>10592900.119999999</v>
      </c>
      <c r="O137" s="24">
        <v>0</v>
      </c>
      <c r="P137" s="24">
        <v>10592900.119999999</v>
      </c>
      <c r="Q137" s="24">
        <v>0</v>
      </c>
      <c r="R137" s="25">
        <v>70.62</v>
      </c>
      <c r="S137" s="25">
        <v>100</v>
      </c>
      <c r="T137" s="25">
        <v>100</v>
      </c>
      <c r="U137" s="25">
        <v>70.62</v>
      </c>
    </row>
    <row r="138" spans="1:21" ht="17.100000000000001" customHeight="1" x14ac:dyDescent="0.2">
      <c r="A138" s="29" t="s">
        <v>63</v>
      </c>
      <c r="B138" s="29" t="s">
        <v>16</v>
      </c>
      <c r="C138" s="29" t="s">
        <v>16</v>
      </c>
      <c r="D138" s="29" t="s">
        <v>57</v>
      </c>
      <c r="E138" s="29" t="s">
        <v>22</v>
      </c>
      <c r="F138" s="38" t="s">
        <v>156</v>
      </c>
      <c r="G138" s="36"/>
      <c r="H138" s="30">
        <v>0</v>
      </c>
      <c r="I138" s="30">
        <v>0</v>
      </c>
      <c r="J138" s="30">
        <v>0</v>
      </c>
      <c r="K138" s="30">
        <v>0</v>
      </c>
      <c r="L138" s="30">
        <v>1067873.28</v>
      </c>
      <c r="M138" s="30">
        <v>1067873.28</v>
      </c>
      <c r="N138" s="30">
        <v>1067873.28</v>
      </c>
      <c r="O138" s="30">
        <v>0</v>
      </c>
      <c r="P138" s="30">
        <v>1067873.28</v>
      </c>
      <c r="Q138" s="30">
        <v>0</v>
      </c>
      <c r="R138" s="31">
        <v>0</v>
      </c>
      <c r="S138" s="31">
        <v>100</v>
      </c>
      <c r="T138" s="31">
        <v>100</v>
      </c>
      <c r="U138" s="31">
        <v>0</v>
      </c>
    </row>
    <row r="139" spans="1:21" ht="17.100000000000001" customHeight="1" x14ac:dyDescent="0.2">
      <c r="A139" s="23" t="s">
        <v>63</v>
      </c>
      <c r="B139" s="23" t="s">
        <v>16</v>
      </c>
      <c r="C139" s="23" t="s">
        <v>16</v>
      </c>
      <c r="D139" s="23" t="s">
        <v>57</v>
      </c>
      <c r="E139" s="23" t="s">
        <v>28</v>
      </c>
      <c r="F139" s="35" t="s">
        <v>156</v>
      </c>
      <c r="G139" s="36"/>
      <c r="H139" s="24">
        <v>0</v>
      </c>
      <c r="I139" s="24">
        <v>0</v>
      </c>
      <c r="J139" s="24">
        <v>0</v>
      </c>
      <c r="K139" s="24">
        <v>0</v>
      </c>
      <c r="L139" s="24">
        <v>1067873.28</v>
      </c>
      <c r="M139" s="24">
        <v>1067873.28</v>
      </c>
      <c r="N139" s="24">
        <v>1067873.28</v>
      </c>
      <c r="O139" s="24">
        <v>0</v>
      </c>
      <c r="P139" s="24">
        <v>1067873.28</v>
      </c>
      <c r="Q139" s="24">
        <v>0</v>
      </c>
      <c r="R139" s="25">
        <v>0</v>
      </c>
      <c r="S139" s="25">
        <v>100</v>
      </c>
      <c r="T139" s="25">
        <v>100</v>
      </c>
      <c r="U139" s="25">
        <v>0</v>
      </c>
    </row>
    <row r="140" spans="1:21" ht="17.100000000000001" customHeight="1" x14ac:dyDescent="0.2">
      <c r="A140" s="26" t="s">
        <v>63</v>
      </c>
      <c r="B140" s="26" t="s">
        <v>19</v>
      </c>
      <c r="C140" s="26" t="s">
        <v>22</v>
      </c>
      <c r="D140" s="26" t="s">
        <v>22</v>
      </c>
      <c r="E140" s="26" t="s">
        <v>22</v>
      </c>
      <c r="F140" s="37" t="s">
        <v>157</v>
      </c>
      <c r="G140" s="36"/>
      <c r="H140" s="27">
        <v>93000000</v>
      </c>
      <c r="I140" s="27">
        <v>145000000</v>
      </c>
      <c r="J140" s="27">
        <v>0</v>
      </c>
      <c r="K140" s="27">
        <v>145000000</v>
      </c>
      <c r="L140" s="27">
        <v>94353096.859999999</v>
      </c>
      <c r="M140" s="27">
        <v>239353096.86000001</v>
      </c>
      <c r="N140" s="27">
        <v>229353096.86000001</v>
      </c>
      <c r="O140" s="27">
        <v>-8000</v>
      </c>
      <c r="P140" s="27">
        <v>229345096.86000001</v>
      </c>
      <c r="Q140" s="27">
        <v>10000000</v>
      </c>
      <c r="R140" s="28">
        <v>246.62</v>
      </c>
      <c r="S140" s="28">
        <v>243.08</v>
      </c>
      <c r="T140" s="28">
        <v>95.82</v>
      </c>
      <c r="U140" s="28">
        <v>246.61</v>
      </c>
    </row>
    <row r="141" spans="1:21" ht="17.100000000000001" customHeight="1" x14ac:dyDescent="0.2">
      <c r="A141" s="23" t="s">
        <v>63</v>
      </c>
      <c r="B141" s="23" t="s">
        <v>19</v>
      </c>
      <c r="C141" s="23" t="s">
        <v>16</v>
      </c>
      <c r="D141" s="23" t="s">
        <v>22</v>
      </c>
      <c r="E141" s="23" t="s">
        <v>22</v>
      </c>
      <c r="F141" s="35" t="s">
        <v>154</v>
      </c>
      <c r="G141" s="36"/>
      <c r="H141" s="24">
        <v>93000000</v>
      </c>
      <c r="I141" s="24">
        <v>145000000</v>
      </c>
      <c r="J141" s="24">
        <v>0</v>
      </c>
      <c r="K141" s="24">
        <v>145000000</v>
      </c>
      <c r="L141" s="24">
        <v>94353096.859999999</v>
      </c>
      <c r="M141" s="24">
        <v>239353096.86000001</v>
      </c>
      <c r="N141" s="24">
        <v>229353096.86000001</v>
      </c>
      <c r="O141" s="24">
        <v>-8000</v>
      </c>
      <c r="P141" s="24">
        <v>229345096.86000001</v>
      </c>
      <c r="Q141" s="24">
        <v>10000000</v>
      </c>
      <c r="R141" s="25">
        <v>246.62</v>
      </c>
      <c r="S141" s="25">
        <v>243.08</v>
      </c>
      <c r="T141" s="25">
        <v>95.82</v>
      </c>
      <c r="U141" s="25">
        <v>246.61</v>
      </c>
    </row>
    <row r="142" spans="1:21" ht="17.100000000000001" customHeight="1" x14ac:dyDescent="0.2">
      <c r="A142" s="29" t="s">
        <v>63</v>
      </c>
      <c r="B142" s="29" t="s">
        <v>19</v>
      </c>
      <c r="C142" s="29" t="s">
        <v>16</v>
      </c>
      <c r="D142" s="29" t="s">
        <v>21</v>
      </c>
      <c r="E142" s="29" t="s">
        <v>22</v>
      </c>
      <c r="F142" s="38" t="s">
        <v>158</v>
      </c>
      <c r="G142" s="36"/>
      <c r="H142" s="30">
        <v>5000000</v>
      </c>
      <c r="I142" s="30">
        <v>145000000</v>
      </c>
      <c r="J142" s="30">
        <v>0</v>
      </c>
      <c r="K142" s="30">
        <v>145000000</v>
      </c>
      <c r="L142" s="30">
        <v>30000</v>
      </c>
      <c r="M142" s="30">
        <v>145030000</v>
      </c>
      <c r="N142" s="30">
        <v>135030000</v>
      </c>
      <c r="O142" s="30">
        <v>0</v>
      </c>
      <c r="P142" s="30">
        <v>135030000</v>
      </c>
      <c r="Q142" s="30">
        <v>10000000</v>
      </c>
      <c r="R142" s="31">
        <v>2700.6</v>
      </c>
      <c r="S142" s="31">
        <v>450100</v>
      </c>
      <c r="T142" s="31">
        <v>93.1</v>
      </c>
      <c r="U142" s="31">
        <v>2700.6</v>
      </c>
    </row>
    <row r="143" spans="1:21" ht="17.100000000000001" customHeight="1" x14ac:dyDescent="0.2">
      <c r="A143" s="23" t="s">
        <v>63</v>
      </c>
      <c r="B143" s="23" t="s">
        <v>19</v>
      </c>
      <c r="C143" s="23" t="s">
        <v>16</v>
      </c>
      <c r="D143" s="23" t="s">
        <v>21</v>
      </c>
      <c r="E143" s="23" t="s">
        <v>28</v>
      </c>
      <c r="F143" s="35" t="s">
        <v>158</v>
      </c>
      <c r="G143" s="36"/>
      <c r="H143" s="24">
        <v>5000000</v>
      </c>
      <c r="I143" s="24">
        <v>145000000</v>
      </c>
      <c r="J143" s="24">
        <v>0</v>
      </c>
      <c r="K143" s="24">
        <v>145000000</v>
      </c>
      <c r="L143" s="24">
        <v>30000</v>
      </c>
      <c r="M143" s="24">
        <v>145030000</v>
      </c>
      <c r="N143" s="24">
        <v>135030000</v>
      </c>
      <c r="O143" s="24">
        <v>0</v>
      </c>
      <c r="P143" s="24">
        <v>135030000</v>
      </c>
      <c r="Q143" s="24">
        <v>10000000</v>
      </c>
      <c r="R143" s="25">
        <v>2700.6</v>
      </c>
      <c r="S143" s="25">
        <v>450100</v>
      </c>
      <c r="T143" s="25">
        <v>93.1</v>
      </c>
      <c r="U143" s="25">
        <v>2700.6</v>
      </c>
    </row>
    <row r="144" spans="1:21" ht="17.100000000000001" customHeight="1" x14ac:dyDescent="0.2">
      <c r="A144" s="29" t="s">
        <v>63</v>
      </c>
      <c r="B144" s="29" t="s">
        <v>19</v>
      </c>
      <c r="C144" s="29" t="s">
        <v>16</v>
      </c>
      <c r="D144" s="29" t="s">
        <v>59</v>
      </c>
      <c r="E144" s="29" t="s">
        <v>22</v>
      </c>
      <c r="F144" s="38" t="s">
        <v>159</v>
      </c>
      <c r="G144" s="36"/>
      <c r="H144" s="30">
        <v>78000000</v>
      </c>
      <c r="I144" s="30">
        <v>0</v>
      </c>
      <c r="J144" s="30">
        <v>0</v>
      </c>
      <c r="K144" s="30">
        <v>0</v>
      </c>
      <c r="L144" s="30">
        <v>76163096.859999999</v>
      </c>
      <c r="M144" s="30">
        <v>76163096.859999999</v>
      </c>
      <c r="N144" s="30">
        <v>76163096.859999999</v>
      </c>
      <c r="O144" s="30">
        <v>-8000</v>
      </c>
      <c r="P144" s="30">
        <v>76155096.859999999</v>
      </c>
      <c r="Q144" s="30">
        <v>0</v>
      </c>
      <c r="R144" s="31">
        <v>97.64</v>
      </c>
      <c r="S144" s="31">
        <v>100</v>
      </c>
      <c r="T144" s="31">
        <v>99.99</v>
      </c>
      <c r="U144" s="31">
        <v>97.63</v>
      </c>
    </row>
    <row r="145" spans="1:23" ht="17.100000000000001" customHeight="1" x14ac:dyDescent="0.2">
      <c r="A145" s="23" t="s">
        <v>63</v>
      </c>
      <c r="B145" s="23" t="s">
        <v>19</v>
      </c>
      <c r="C145" s="23" t="s">
        <v>16</v>
      </c>
      <c r="D145" s="23" t="s">
        <v>59</v>
      </c>
      <c r="E145" s="23" t="s">
        <v>21</v>
      </c>
      <c r="F145" s="35" t="s">
        <v>160</v>
      </c>
      <c r="G145" s="36"/>
      <c r="H145" s="24">
        <v>77000000</v>
      </c>
      <c r="I145" s="24">
        <v>0</v>
      </c>
      <c r="J145" s="24">
        <v>0</v>
      </c>
      <c r="K145" s="24">
        <v>0</v>
      </c>
      <c r="L145" s="24">
        <v>75240618.579999998</v>
      </c>
      <c r="M145" s="24">
        <v>75240618.579999998</v>
      </c>
      <c r="N145" s="24">
        <v>75240618.579999998</v>
      </c>
      <c r="O145" s="24">
        <v>-8000</v>
      </c>
      <c r="P145" s="24">
        <v>75232618.579999998</v>
      </c>
      <c r="Q145" s="24">
        <v>0</v>
      </c>
      <c r="R145" s="25">
        <v>97.72</v>
      </c>
      <c r="S145" s="25">
        <v>100</v>
      </c>
      <c r="T145" s="25">
        <v>99.99</v>
      </c>
      <c r="U145" s="25">
        <v>97.7</v>
      </c>
    </row>
    <row r="146" spans="1:23" ht="17.100000000000001" customHeight="1" x14ac:dyDescent="0.2">
      <c r="A146" s="29" t="s">
        <v>63</v>
      </c>
      <c r="B146" s="29" t="s">
        <v>19</v>
      </c>
      <c r="C146" s="29" t="s">
        <v>16</v>
      </c>
      <c r="D146" s="29" t="s">
        <v>59</v>
      </c>
      <c r="E146" s="29" t="s">
        <v>57</v>
      </c>
      <c r="F146" s="38" t="s">
        <v>134</v>
      </c>
      <c r="G146" s="36"/>
      <c r="H146" s="30">
        <v>1000000</v>
      </c>
      <c r="I146" s="30">
        <v>0</v>
      </c>
      <c r="J146" s="30">
        <v>0</v>
      </c>
      <c r="K146" s="30">
        <v>0</v>
      </c>
      <c r="L146" s="30">
        <v>922478.28</v>
      </c>
      <c r="M146" s="30">
        <v>922478.28</v>
      </c>
      <c r="N146" s="30">
        <v>922478.28</v>
      </c>
      <c r="O146" s="30">
        <v>0</v>
      </c>
      <c r="P146" s="30">
        <v>922478.28</v>
      </c>
      <c r="Q146" s="30">
        <v>0</v>
      </c>
      <c r="R146" s="31">
        <v>92.25</v>
      </c>
      <c r="S146" s="31">
        <v>100</v>
      </c>
      <c r="T146" s="31">
        <v>100</v>
      </c>
      <c r="U146" s="31">
        <v>92.25</v>
      </c>
    </row>
    <row r="147" spans="1:23" ht="17.100000000000001" customHeight="1" x14ac:dyDescent="0.2">
      <c r="A147" s="23" t="s">
        <v>63</v>
      </c>
      <c r="B147" s="23" t="s">
        <v>19</v>
      </c>
      <c r="C147" s="23" t="s">
        <v>16</v>
      </c>
      <c r="D147" s="23" t="s">
        <v>61</v>
      </c>
      <c r="E147" s="23" t="s">
        <v>22</v>
      </c>
      <c r="F147" s="35" t="s">
        <v>161</v>
      </c>
      <c r="G147" s="36"/>
      <c r="H147" s="24">
        <v>5000000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>
        <v>0</v>
      </c>
      <c r="O147" s="24">
        <v>0</v>
      </c>
      <c r="P147" s="24">
        <v>0</v>
      </c>
      <c r="Q147" s="24">
        <v>0</v>
      </c>
      <c r="R147" s="25">
        <v>0</v>
      </c>
      <c r="S147" s="25">
        <v>0</v>
      </c>
      <c r="T147" s="25">
        <v>0</v>
      </c>
      <c r="U147" s="25">
        <v>0</v>
      </c>
    </row>
    <row r="148" spans="1:23" ht="17.100000000000001" customHeight="1" x14ac:dyDescent="0.2">
      <c r="A148" s="29" t="s">
        <v>63</v>
      </c>
      <c r="B148" s="29" t="s">
        <v>19</v>
      </c>
      <c r="C148" s="29" t="s">
        <v>16</v>
      </c>
      <c r="D148" s="29" t="s">
        <v>61</v>
      </c>
      <c r="E148" s="29" t="s">
        <v>28</v>
      </c>
      <c r="F148" s="38" t="s">
        <v>161</v>
      </c>
      <c r="G148" s="36"/>
      <c r="H148" s="30">
        <v>5000000</v>
      </c>
      <c r="I148" s="30">
        <v>0</v>
      </c>
      <c r="J148" s="30">
        <v>0</v>
      </c>
      <c r="K148" s="30">
        <v>0</v>
      </c>
      <c r="L148" s="30">
        <v>0</v>
      </c>
      <c r="M148" s="30">
        <v>0</v>
      </c>
      <c r="N148" s="30">
        <v>0</v>
      </c>
      <c r="O148" s="30">
        <v>0</v>
      </c>
      <c r="P148" s="30">
        <v>0</v>
      </c>
      <c r="Q148" s="30">
        <v>0</v>
      </c>
      <c r="R148" s="31">
        <v>0</v>
      </c>
      <c r="S148" s="31">
        <v>0</v>
      </c>
      <c r="T148" s="31">
        <v>0</v>
      </c>
      <c r="U148" s="31">
        <v>0</v>
      </c>
    </row>
    <row r="149" spans="1:23" ht="17.100000000000001" customHeight="1" x14ac:dyDescent="0.2">
      <c r="A149" s="23" t="s">
        <v>63</v>
      </c>
      <c r="B149" s="23" t="s">
        <v>19</v>
      </c>
      <c r="C149" s="23" t="s">
        <v>16</v>
      </c>
      <c r="D149" s="23" t="s">
        <v>63</v>
      </c>
      <c r="E149" s="23" t="s">
        <v>22</v>
      </c>
      <c r="F149" s="35" t="s">
        <v>162</v>
      </c>
      <c r="G149" s="36"/>
      <c r="H149" s="24">
        <v>5000000</v>
      </c>
      <c r="I149" s="24">
        <v>0</v>
      </c>
      <c r="J149" s="24">
        <v>0</v>
      </c>
      <c r="K149" s="24">
        <v>0</v>
      </c>
      <c r="L149" s="24">
        <v>18160000</v>
      </c>
      <c r="M149" s="24">
        <v>18160000</v>
      </c>
      <c r="N149" s="24">
        <v>18160000</v>
      </c>
      <c r="O149" s="24">
        <v>0</v>
      </c>
      <c r="P149" s="24">
        <v>18160000</v>
      </c>
      <c r="Q149" s="24">
        <v>0</v>
      </c>
      <c r="R149" s="25">
        <v>363.2</v>
      </c>
      <c r="S149" s="25">
        <v>100</v>
      </c>
      <c r="T149" s="25">
        <v>100</v>
      </c>
      <c r="U149" s="25">
        <v>363.2</v>
      </c>
    </row>
    <row r="150" spans="1:23" ht="17.100000000000001" customHeight="1" x14ac:dyDescent="0.2">
      <c r="A150" s="29" t="s">
        <v>63</v>
      </c>
      <c r="B150" s="29" t="s">
        <v>19</v>
      </c>
      <c r="C150" s="29" t="s">
        <v>16</v>
      </c>
      <c r="D150" s="29" t="s">
        <v>63</v>
      </c>
      <c r="E150" s="29" t="s">
        <v>28</v>
      </c>
      <c r="F150" s="38" t="s">
        <v>162</v>
      </c>
      <c r="G150" s="36"/>
      <c r="H150" s="30">
        <v>5000000</v>
      </c>
      <c r="I150" s="30">
        <v>0</v>
      </c>
      <c r="J150" s="30">
        <v>0</v>
      </c>
      <c r="K150" s="30">
        <v>0</v>
      </c>
      <c r="L150" s="30">
        <v>18160000</v>
      </c>
      <c r="M150" s="30">
        <v>18160000</v>
      </c>
      <c r="N150" s="30">
        <v>18160000</v>
      </c>
      <c r="O150" s="30">
        <v>0</v>
      </c>
      <c r="P150" s="30">
        <v>18160000</v>
      </c>
      <c r="Q150" s="30">
        <v>0</v>
      </c>
      <c r="R150" s="31">
        <v>363.2</v>
      </c>
      <c r="S150" s="31">
        <v>100</v>
      </c>
      <c r="T150" s="31">
        <v>100</v>
      </c>
      <c r="U150" s="31">
        <v>363.2</v>
      </c>
    </row>
    <row r="151" spans="1:23" ht="17.100000000000001" customHeight="1" x14ac:dyDescent="0.2">
      <c r="A151" s="20" t="s">
        <v>113</v>
      </c>
      <c r="B151" s="20" t="s">
        <v>22</v>
      </c>
      <c r="C151" s="20" t="s">
        <v>22</v>
      </c>
      <c r="D151" s="20" t="s">
        <v>22</v>
      </c>
      <c r="E151" s="20" t="s">
        <v>22</v>
      </c>
      <c r="F151" s="39" t="s">
        <v>163</v>
      </c>
      <c r="G151" s="36"/>
      <c r="H151" s="21">
        <v>334361730000</v>
      </c>
      <c r="I151" s="21">
        <v>5194574613.3400002</v>
      </c>
      <c r="J151" s="21">
        <v>-20276829.640000001</v>
      </c>
      <c r="K151" s="21">
        <v>5174297783.6999998</v>
      </c>
      <c r="L151" s="21">
        <v>247814611071.69</v>
      </c>
      <c r="M151" s="21">
        <v>252988908855.39001</v>
      </c>
      <c r="N151" s="21">
        <v>245122680455.42999</v>
      </c>
      <c r="O151" s="21">
        <v>-374074822.02999997</v>
      </c>
      <c r="P151" s="21">
        <v>244748605633.39999</v>
      </c>
      <c r="Q151" s="21">
        <v>7866228399.96</v>
      </c>
      <c r="R151" s="22">
        <v>73.31</v>
      </c>
      <c r="S151" s="22">
        <v>98.91</v>
      </c>
      <c r="T151" s="22">
        <v>96.74</v>
      </c>
      <c r="U151" s="22">
        <v>73.2</v>
      </c>
    </row>
    <row r="152" spans="1:23" ht="17.100000000000001" customHeight="1" x14ac:dyDescent="0.2">
      <c r="A152" s="26" t="s">
        <v>113</v>
      </c>
      <c r="B152" s="26" t="s">
        <v>16</v>
      </c>
      <c r="C152" s="26" t="s">
        <v>22</v>
      </c>
      <c r="D152" s="26" t="s">
        <v>22</v>
      </c>
      <c r="E152" s="26" t="s">
        <v>22</v>
      </c>
      <c r="F152" s="37" t="s">
        <v>164</v>
      </c>
      <c r="G152" s="36"/>
      <c r="H152" s="27">
        <v>972730000</v>
      </c>
      <c r="I152" s="27">
        <v>4331677.6100000003</v>
      </c>
      <c r="J152" s="27">
        <v>32671.91</v>
      </c>
      <c r="K152" s="27">
        <v>4364349.5199999996</v>
      </c>
      <c r="L152" s="27">
        <v>1570696252.4100001</v>
      </c>
      <c r="M152" s="27">
        <v>1575060601.9300001</v>
      </c>
      <c r="N152" s="27">
        <v>1568587949.75</v>
      </c>
      <c r="O152" s="27">
        <v>-266329576.38999999</v>
      </c>
      <c r="P152" s="27">
        <v>1302258373.3599999</v>
      </c>
      <c r="Q152" s="27">
        <v>6472652.1799999997</v>
      </c>
      <c r="R152" s="28">
        <v>161.26</v>
      </c>
      <c r="S152" s="28">
        <v>99.87</v>
      </c>
      <c r="T152" s="28">
        <v>82.68</v>
      </c>
      <c r="U152" s="28">
        <v>133.88</v>
      </c>
    </row>
    <row r="153" spans="1:23" ht="17.100000000000001" customHeight="1" x14ac:dyDescent="0.2">
      <c r="A153" s="23" t="s">
        <v>113</v>
      </c>
      <c r="B153" s="23" t="s">
        <v>16</v>
      </c>
      <c r="C153" s="23" t="s">
        <v>20</v>
      </c>
      <c r="D153" s="23" t="s">
        <v>22</v>
      </c>
      <c r="E153" s="23" t="s">
        <v>22</v>
      </c>
      <c r="F153" s="35" t="s">
        <v>165</v>
      </c>
      <c r="G153" s="36"/>
      <c r="H153" s="24">
        <v>441160000</v>
      </c>
      <c r="I153" s="24">
        <v>0</v>
      </c>
      <c r="J153" s="24">
        <v>0</v>
      </c>
      <c r="K153" s="24">
        <v>0</v>
      </c>
      <c r="L153" s="24">
        <v>162754177.62</v>
      </c>
      <c r="M153" s="24">
        <v>162754177.62</v>
      </c>
      <c r="N153" s="24">
        <v>162754177.62</v>
      </c>
      <c r="O153" s="24">
        <v>0</v>
      </c>
      <c r="P153" s="24">
        <v>162754177.62</v>
      </c>
      <c r="Q153" s="24">
        <v>0</v>
      </c>
      <c r="R153" s="25">
        <v>36.89</v>
      </c>
      <c r="S153" s="25">
        <v>100</v>
      </c>
      <c r="T153" s="25">
        <v>100</v>
      </c>
      <c r="U153" s="25">
        <v>36.89</v>
      </c>
      <c r="V153" s="32"/>
    </row>
    <row r="154" spans="1:23" ht="17.100000000000001" customHeight="1" x14ac:dyDescent="0.2">
      <c r="A154" s="29" t="s">
        <v>113</v>
      </c>
      <c r="B154" s="29" t="s">
        <v>16</v>
      </c>
      <c r="C154" s="29" t="s">
        <v>20</v>
      </c>
      <c r="D154" s="29" t="s">
        <v>21</v>
      </c>
      <c r="E154" s="29" t="s">
        <v>22</v>
      </c>
      <c r="F154" s="38" t="s">
        <v>165</v>
      </c>
      <c r="G154" s="36"/>
      <c r="H154" s="30">
        <v>441160000</v>
      </c>
      <c r="I154" s="30">
        <v>0</v>
      </c>
      <c r="J154" s="30">
        <v>0</v>
      </c>
      <c r="K154" s="30">
        <v>0</v>
      </c>
      <c r="L154" s="30">
        <v>162754177.62</v>
      </c>
      <c r="M154" s="30">
        <v>162754177.62</v>
      </c>
      <c r="N154" s="30">
        <v>162754177.62</v>
      </c>
      <c r="O154" s="30">
        <v>0</v>
      </c>
      <c r="P154" s="30">
        <v>162754177.62</v>
      </c>
      <c r="Q154" s="30">
        <v>0</v>
      </c>
      <c r="R154" s="31">
        <v>36.89</v>
      </c>
      <c r="S154" s="31">
        <v>100</v>
      </c>
      <c r="T154" s="31">
        <v>100</v>
      </c>
      <c r="U154" s="31">
        <v>36.89</v>
      </c>
    </row>
    <row r="155" spans="1:23" ht="17.100000000000001" customHeight="1" x14ac:dyDescent="0.2">
      <c r="A155" s="23" t="s">
        <v>113</v>
      </c>
      <c r="B155" s="23" t="s">
        <v>16</v>
      </c>
      <c r="C155" s="23" t="s">
        <v>20</v>
      </c>
      <c r="D155" s="23" t="s">
        <v>21</v>
      </c>
      <c r="E155" s="23" t="s">
        <v>28</v>
      </c>
      <c r="F155" s="35" t="s">
        <v>165</v>
      </c>
      <c r="G155" s="36"/>
      <c r="H155" s="24">
        <v>441160000</v>
      </c>
      <c r="I155" s="24">
        <v>0</v>
      </c>
      <c r="J155" s="24">
        <v>0</v>
      </c>
      <c r="K155" s="24">
        <v>0</v>
      </c>
      <c r="L155" s="24">
        <v>162754177.62</v>
      </c>
      <c r="M155" s="24">
        <v>162754177.62</v>
      </c>
      <c r="N155" s="24">
        <v>162754177.62</v>
      </c>
      <c r="O155" s="24">
        <v>0</v>
      </c>
      <c r="P155" s="24">
        <v>162754177.62</v>
      </c>
      <c r="Q155" s="24">
        <v>0</v>
      </c>
      <c r="R155" s="25">
        <v>36.89</v>
      </c>
      <c r="S155" s="25">
        <v>100</v>
      </c>
      <c r="T155" s="25">
        <v>100</v>
      </c>
      <c r="U155" s="25">
        <v>36.89</v>
      </c>
    </row>
    <row r="156" spans="1:23" ht="17.100000000000001" customHeight="1" x14ac:dyDescent="0.2">
      <c r="A156" s="26" t="s">
        <v>113</v>
      </c>
      <c r="B156" s="26" t="s">
        <v>16</v>
      </c>
      <c r="C156" s="26" t="s">
        <v>166</v>
      </c>
      <c r="D156" s="26" t="s">
        <v>22</v>
      </c>
      <c r="E156" s="26" t="s">
        <v>22</v>
      </c>
      <c r="F156" s="37" t="s">
        <v>167</v>
      </c>
      <c r="G156" s="36"/>
      <c r="H156" s="27">
        <v>1520000</v>
      </c>
      <c r="I156" s="27">
        <v>4331677.6100000003</v>
      </c>
      <c r="J156" s="27">
        <v>32671.91</v>
      </c>
      <c r="K156" s="27">
        <v>4364349.5199999996</v>
      </c>
      <c r="L156" s="27">
        <v>8626559.2899999991</v>
      </c>
      <c r="M156" s="27">
        <v>12990908.810000001</v>
      </c>
      <c r="N156" s="27">
        <v>6518256.6299999999</v>
      </c>
      <c r="O156" s="27">
        <v>-10150.43</v>
      </c>
      <c r="P156" s="27">
        <v>6508106.2000000002</v>
      </c>
      <c r="Q156" s="27">
        <v>6472652.1799999997</v>
      </c>
      <c r="R156" s="28">
        <v>428.83</v>
      </c>
      <c r="S156" s="28">
        <v>75.56</v>
      </c>
      <c r="T156" s="28">
        <v>50.1</v>
      </c>
      <c r="U156" s="28">
        <v>428.16</v>
      </c>
    </row>
    <row r="157" spans="1:23" ht="17.100000000000001" customHeight="1" x14ac:dyDescent="0.2">
      <c r="A157" s="23" t="s">
        <v>113</v>
      </c>
      <c r="B157" s="23" t="s">
        <v>16</v>
      </c>
      <c r="C157" s="23" t="s">
        <v>166</v>
      </c>
      <c r="D157" s="23" t="s">
        <v>21</v>
      </c>
      <c r="E157" s="23" t="s">
        <v>22</v>
      </c>
      <c r="F157" s="35" t="s">
        <v>167</v>
      </c>
      <c r="G157" s="36"/>
      <c r="H157" s="24">
        <v>1520000</v>
      </c>
      <c r="I157" s="24">
        <v>4331677.6100000003</v>
      </c>
      <c r="J157" s="24">
        <v>32671.91</v>
      </c>
      <c r="K157" s="24">
        <v>4364349.5199999996</v>
      </c>
      <c r="L157" s="24">
        <v>8626559.2899999991</v>
      </c>
      <c r="M157" s="24">
        <v>12990908.810000001</v>
      </c>
      <c r="N157" s="24">
        <v>6518256.6299999999</v>
      </c>
      <c r="O157" s="24">
        <v>-10150.43</v>
      </c>
      <c r="P157" s="24">
        <v>6508106.2000000002</v>
      </c>
      <c r="Q157" s="24">
        <v>6472652.1799999997</v>
      </c>
      <c r="R157" s="25">
        <v>428.83</v>
      </c>
      <c r="S157" s="25">
        <v>75.56</v>
      </c>
      <c r="T157" s="25">
        <v>50.1</v>
      </c>
      <c r="U157" s="25">
        <v>428.16</v>
      </c>
      <c r="W157" s="32"/>
    </row>
    <row r="158" spans="1:23" ht="17.100000000000001" customHeight="1" x14ac:dyDescent="0.2">
      <c r="A158" s="29" t="s">
        <v>113</v>
      </c>
      <c r="B158" s="29" t="s">
        <v>16</v>
      </c>
      <c r="C158" s="29" t="s">
        <v>166</v>
      </c>
      <c r="D158" s="29" t="s">
        <v>21</v>
      </c>
      <c r="E158" s="29" t="s">
        <v>21</v>
      </c>
      <c r="F158" s="38" t="s">
        <v>168</v>
      </c>
      <c r="G158" s="36"/>
      <c r="H158" s="30">
        <v>1500000</v>
      </c>
      <c r="I158" s="30">
        <v>4331660.8099999996</v>
      </c>
      <c r="J158" s="30">
        <v>32688.71</v>
      </c>
      <c r="K158" s="30">
        <v>4364349.5199999996</v>
      </c>
      <c r="L158" s="30">
        <v>8604873.7300000004</v>
      </c>
      <c r="M158" s="30">
        <v>12969223.25</v>
      </c>
      <c r="N158" s="30">
        <v>6518256.6299999999</v>
      </c>
      <c r="O158" s="30">
        <v>-10150.43</v>
      </c>
      <c r="P158" s="30">
        <v>6508106.2000000002</v>
      </c>
      <c r="Q158" s="30">
        <v>6450966.6200000001</v>
      </c>
      <c r="R158" s="31">
        <v>434.55</v>
      </c>
      <c r="S158" s="31">
        <v>75.75</v>
      </c>
      <c r="T158" s="31">
        <v>50.18</v>
      </c>
      <c r="U158" s="31">
        <v>433.87</v>
      </c>
    </row>
    <row r="159" spans="1:23" ht="17.100000000000001" customHeight="1" x14ac:dyDescent="0.2">
      <c r="A159" s="23" t="s">
        <v>113</v>
      </c>
      <c r="B159" s="23" t="s">
        <v>16</v>
      </c>
      <c r="C159" s="23" t="s">
        <v>166</v>
      </c>
      <c r="D159" s="23" t="s">
        <v>21</v>
      </c>
      <c r="E159" s="23" t="s">
        <v>59</v>
      </c>
      <c r="F159" s="35" t="s">
        <v>169</v>
      </c>
      <c r="G159" s="36"/>
      <c r="H159" s="24">
        <v>20000</v>
      </c>
      <c r="I159" s="24">
        <v>16.8</v>
      </c>
      <c r="J159" s="24">
        <v>-16.8</v>
      </c>
      <c r="K159" s="24">
        <v>0</v>
      </c>
      <c r="L159" s="24">
        <v>21685.56</v>
      </c>
      <c r="M159" s="24">
        <v>21685.56</v>
      </c>
      <c r="N159" s="24">
        <v>0</v>
      </c>
      <c r="O159" s="24">
        <v>0</v>
      </c>
      <c r="P159" s="24">
        <v>0</v>
      </c>
      <c r="Q159" s="24">
        <v>21685.56</v>
      </c>
      <c r="R159" s="25">
        <v>0</v>
      </c>
      <c r="S159" s="25">
        <v>0</v>
      </c>
      <c r="T159" s="25">
        <v>0</v>
      </c>
      <c r="U159" s="25">
        <v>0</v>
      </c>
    </row>
    <row r="160" spans="1:23" ht="17.100000000000001" customHeight="1" x14ac:dyDescent="0.2">
      <c r="A160" s="26" t="s">
        <v>113</v>
      </c>
      <c r="B160" s="26" t="s">
        <v>16</v>
      </c>
      <c r="C160" s="26" t="s">
        <v>31</v>
      </c>
      <c r="D160" s="26" t="s">
        <v>22</v>
      </c>
      <c r="E160" s="26" t="s">
        <v>22</v>
      </c>
      <c r="F160" s="37" t="s">
        <v>170</v>
      </c>
      <c r="G160" s="36"/>
      <c r="H160" s="27">
        <v>530050000</v>
      </c>
      <c r="I160" s="27">
        <v>0</v>
      </c>
      <c r="J160" s="27">
        <v>0</v>
      </c>
      <c r="K160" s="27">
        <v>0</v>
      </c>
      <c r="L160" s="27">
        <v>1399315515.5</v>
      </c>
      <c r="M160" s="27">
        <v>1399315515.5</v>
      </c>
      <c r="N160" s="27">
        <v>1399315515.5</v>
      </c>
      <c r="O160" s="27">
        <v>-266319425.96000001</v>
      </c>
      <c r="P160" s="27">
        <v>1132996089.54</v>
      </c>
      <c r="Q160" s="27">
        <v>0</v>
      </c>
      <c r="R160" s="28">
        <v>264</v>
      </c>
      <c r="S160" s="28">
        <v>100</v>
      </c>
      <c r="T160" s="28">
        <v>80.97</v>
      </c>
      <c r="U160" s="28">
        <v>213.75</v>
      </c>
    </row>
    <row r="161" spans="1:21" ht="17.100000000000001" customHeight="1" x14ac:dyDescent="0.2">
      <c r="A161" s="23" t="s">
        <v>113</v>
      </c>
      <c r="B161" s="23" t="s">
        <v>16</v>
      </c>
      <c r="C161" s="23" t="s">
        <v>31</v>
      </c>
      <c r="D161" s="23" t="s">
        <v>21</v>
      </c>
      <c r="E161" s="23" t="s">
        <v>22</v>
      </c>
      <c r="F161" s="35" t="s">
        <v>171</v>
      </c>
      <c r="G161" s="36"/>
      <c r="H161" s="24">
        <v>50000</v>
      </c>
      <c r="I161" s="24">
        <v>0</v>
      </c>
      <c r="J161" s="24">
        <v>0</v>
      </c>
      <c r="K161" s="24">
        <v>0</v>
      </c>
      <c r="L161" s="24">
        <v>1172735.51</v>
      </c>
      <c r="M161" s="24">
        <v>1172735.51</v>
      </c>
      <c r="N161" s="24">
        <v>1172735.51</v>
      </c>
      <c r="O161" s="24">
        <v>0</v>
      </c>
      <c r="P161" s="24">
        <v>1172735.51</v>
      </c>
      <c r="Q161" s="24">
        <v>0</v>
      </c>
      <c r="R161" s="25">
        <v>2345.4699999999998</v>
      </c>
      <c r="S161" s="25">
        <v>100</v>
      </c>
      <c r="T161" s="25">
        <v>100</v>
      </c>
      <c r="U161" s="25">
        <v>2345.4699999999998</v>
      </c>
    </row>
    <row r="162" spans="1:21" ht="17.100000000000001" customHeight="1" x14ac:dyDescent="0.2">
      <c r="A162" s="29" t="s">
        <v>113</v>
      </c>
      <c r="B162" s="29" t="s">
        <v>16</v>
      </c>
      <c r="C162" s="29" t="s">
        <v>31</v>
      </c>
      <c r="D162" s="29" t="s">
        <v>21</v>
      </c>
      <c r="E162" s="29" t="s">
        <v>28</v>
      </c>
      <c r="F162" s="38" t="s">
        <v>171</v>
      </c>
      <c r="G162" s="36"/>
      <c r="H162" s="30">
        <v>50000</v>
      </c>
      <c r="I162" s="30">
        <v>0</v>
      </c>
      <c r="J162" s="30">
        <v>0</v>
      </c>
      <c r="K162" s="30">
        <v>0</v>
      </c>
      <c r="L162" s="30">
        <v>1172735.51</v>
      </c>
      <c r="M162" s="30">
        <v>1172735.51</v>
      </c>
      <c r="N162" s="30">
        <v>1172735.51</v>
      </c>
      <c r="O162" s="30">
        <v>0</v>
      </c>
      <c r="P162" s="30">
        <v>1172735.51</v>
      </c>
      <c r="Q162" s="30">
        <v>0</v>
      </c>
      <c r="R162" s="31">
        <v>2345.4699999999998</v>
      </c>
      <c r="S162" s="31">
        <v>100</v>
      </c>
      <c r="T162" s="31">
        <v>100</v>
      </c>
      <c r="U162" s="31">
        <v>2345.4699999999998</v>
      </c>
    </row>
    <row r="163" spans="1:21" ht="17.100000000000001" customHeight="1" x14ac:dyDescent="0.2">
      <c r="A163" s="23" t="s">
        <v>113</v>
      </c>
      <c r="B163" s="23" t="s">
        <v>16</v>
      </c>
      <c r="C163" s="23" t="s">
        <v>31</v>
      </c>
      <c r="D163" s="23" t="s">
        <v>61</v>
      </c>
      <c r="E163" s="23" t="s">
        <v>22</v>
      </c>
      <c r="F163" s="35" t="s">
        <v>172</v>
      </c>
      <c r="G163" s="36"/>
      <c r="H163" s="24">
        <v>500000000</v>
      </c>
      <c r="I163" s="24">
        <v>0</v>
      </c>
      <c r="J163" s="24">
        <v>0</v>
      </c>
      <c r="K163" s="24">
        <v>0</v>
      </c>
      <c r="L163" s="24">
        <v>917855178.03999996</v>
      </c>
      <c r="M163" s="24">
        <v>917855178.03999996</v>
      </c>
      <c r="N163" s="24">
        <v>917855178.03999996</v>
      </c>
      <c r="O163" s="24">
        <v>0</v>
      </c>
      <c r="P163" s="24">
        <v>917855178.03999996</v>
      </c>
      <c r="Q163" s="24">
        <v>0</v>
      </c>
      <c r="R163" s="25">
        <v>183.57</v>
      </c>
      <c r="S163" s="25">
        <v>100</v>
      </c>
      <c r="T163" s="25">
        <v>100</v>
      </c>
      <c r="U163" s="25">
        <v>183.57</v>
      </c>
    </row>
    <row r="164" spans="1:21" ht="17.100000000000001" customHeight="1" x14ac:dyDescent="0.2">
      <c r="A164" s="29" t="s">
        <v>113</v>
      </c>
      <c r="B164" s="29" t="s">
        <v>16</v>
      </c>
      <c r="C164" s="29" t="s">
        <v>31</v>
      </c>
      <c r="D164" s="29" t="s">
        <v>61</v>
      </c>
      <c r="E164" s="29" t="s">
        <v>28</v>
      </c>
      <c r="F164" s="38" t="s">
        <v>172</v>
      </c>
      <c r="G164" s="36"/>
      <c r="H164" s="30">
        <v>500000000</v>
      </c>
      <c r="I164" s="30">
        <v>0</v>
      </c>
      <c r="J164" s="30">
        <v>0</v>
      </c>
      <c r="K164" s="30">
        <v>0</v>
      </c>
      <c r="L164" s="30">
        <v>917855178.03999996</v>
      </c>
      <c r="M164" s="30">
        <v>917855178.03999996</v>
      </c>
      <c r="N164" s="30">
        <v>917855178.03999996</v>
      </c>
      <c r="O164" s="30">
        <v>0</v>
      </c>
      <c r="P164" s="30">
        <v>917855178.03999996</v>
      </c>
      <c r="Q164" s="30">
        <v>0</v>
      </c>
      <c r="R164" s="31">
        <v>183.57</v>
      </c>
      <c r="S164" s="31">
        <v>100</v>
      </c>
      <c r="T164" s="31">
        <v>100</v>
      </c>
      <c r="U164" s="31">
        <v>183.57</v>
      </c>
    </row>
    <row r="165" spans="1:21" ht="17.100000000000001" customHeight="1" x14ac:dyDescent="0.2">
      <c r="A165" s="23" t="s">
        <v>113</v>
      </c>
      <c r="B165" s="23" t="s">
        <v>16</v>
      </c>
      <c r="C165" s="23" t="s">
        <v>31</v>
      </c>
      <c r="D165" s="23" t="s">
        <v>57</v>
      </c>
      <c r="E165" s="23" t="s">
        <v>22</v>
      </c>
      <c r="F165" s="35" t="s">
        <v>170</v>
      </c>
      <c r="G165" s="36"/>
      <c r="H165" s="24">
        <v>30000000</v>
      </c>
      <c r="I165" s="24">
        <v>0</v>
      </c>
      <c r="J165" s="24">
        <v>0</v>
      </c>
      <c r="K165" s="24">
        <v>0</v>
      </c>
      <c r="L165" s="24">
        <v>480287601.94999999</v>
      </c>
      <c r="M165" s="24">
        <v>480287601.94999999</v>
      </c>
      <c r="N165" s="24">
        <v>480287601.94999999</v>
      </c>
      <c r="O165" s="24">
        <v>-266319425.96000001</v>
      </c>
      <c r="P165" s="24">
        <v>213968175.99000001</v>
      </c>
      <c r="Q165" s="24">
        <v>0</v>
      </c>
      <c r="R165" s="25">
        <v>1600.96</v>
      </c>
      <c r="S165" s="25">
        <v>100</v>
      </c>
      <c r="T165" s="25">
        <v>44.55</v>
      </c>
      <c r="U165" s="25">
        <v>713.23</v>
      </c>
    </row>
    <row r="166" spans="1:21" ht="17.100000000000001" customHeight="1" x14ac:dyDescent="0.2">
      <c r="A166" s="29" t="s">
        <v>113</v>
      </c>
      <c r="B166" s="29" t="s">
        <v>16</v>
      </c>
      <c r="C166" s="29" t="s">
        <v>31</v>
      </c>
      <c r="D166" s="29" t="s">
        <v>57</v>
      </c>
      <c r="E166" s="29" t="s">
        <v>28</v>
      </c>
      <c r="F166" s="38" t="s">
        <v>170</v>
      </c>
      <c r="G166" s="36"/>
      <c r="H166" s="30">
        <v>30000000</v>
      </c>
      <c r="I166" s="30">
        <v>0</v>
      </c>
      <c r="J166" s="30">
        <v>0</v>
      </c>
      <c r="K166" s="30">
        <v>0</v>
      </c>
      <c r="L166" s="30">
        <v>446520536.63</v>
      </c>
      <c r="M166" s="30">
        <v>446520536.63</v>
      </c>
      <c r="N166" s="30">
        <v>446520536.63</v>
      </c>
      <c r="O166" s="30">
        <v>-266319425.96000001</v>
      </c>
      <c r="P166" s="30">
        <v>180201110.66999999</v>
      </c>
      <c r="Q166" s="30">
        <v>0</v>
      </c>
      <c r="R166" s="31">
        <v>1488.4</v>
      </c>
      <c r="S166" s="31">
        <v>100</v>
      </c>
      <c r="T166" s="31">
        <v>40.36</v>
      </c>
      <c r="U166" s="31">
        <v>600.66999999999996</v>
      </c>
    </row>
    <row r="167" spans="1:21" ht="17.100000000000001" customHeight="1" x14ac:dyDescent="0.2">
      <c r="A167" s="23" t="s">
        <v>113</v>
      </c>
      <c r="B167" s="23" t="s">
        <v>16</v>
      </c>
      <c r="C167" s="23" t="s">
        <v>31</v>
      </c>
      <c r="D167" s="23" t="s">
        <v>57</v>
      </c>
      <c r="E167" s="23" t="s">
        <v>59</v>
      </c>
      <c r="F167" s="35" t="s">
        <v>173</v>
      </c>
      <c r="G167" s="36"/>
      <c r="H167" s="24">
        <v>0</v>
      </c>
      <c r="I167" s="24">
        <v>0</v>
      </c>
      <c r="J167" s="24">
        <v>0</v>
      </c>
      <c r="K167" s="24">
        <v>0</v>
      </c>
      <c r="L167" s="24">
        <v>33767065.32</v>
      </c>
      <c r="M167" s="24">
        <v>33767065.32</v>
      </c>
      <c r="N167" s="24">
        <v>33767065.32</v>
      </c>
      <c r="O167" s="24">
        <v>0</v>
      </c>
      <c r="P167" s="24">
        <v>33767065.32</v>
      </c>
      <c r="Q167" s="24">
        <v>0</v>
      </c>
      <c r="R167" s="25">
        <v>0</v>
      </c>
      <c r="S167" s="25">
        <v>100</v>
      </c>
      <c r="T167" s="25">
        <v>100</v>
      </c>
      <c r="U167" s="25">
        <v>0</v>
      </c>
    </row>
    <row r="168" spans="1:21" ht="17.100000000000001" customHeight="1" x14ac:dyDescent="0.2">
      <c r="A168" s="26" t="s">
        <v>113</v>
      </c>
      <c r="B168" s="26" t="s">
        <v>17</v>
      </c>
      <c r="C168" s="26" t="s">
        <v>22</v>
      </c>
      <c r="D168" s="26" t="s">
        <v>22</v>
      </c>
      <c r="E168" s="26" t="s">
        <v>22</v>
      </c>
      <c r="F168" s="37" t="s">
        <v>174</v>
      </c>
      <c r="G168" s="36"/>
      <c r="H168" s="27">
        <v>330233500000</v>
      </c>
      <c r="I168" s="27">
        <v>1296392287.6099999</v>
      </c>
      <c r="J168" s="27">
        <v>-19743909</v>
      </c>
      <c r="K168" s="27">
        <v>1276648378.6099999</v>
      </c>
      <c r="L168" s="27">
        <v>239334545358.38</v>
      </c>
      <c r="M168" s="27">
        <v>240611193736.98999</v>
      </c>
      <c r="N168" s="27">
        <v>238551937827.35999</v>
      </c>
      <c r="O168" s="27">
        <v>-91596406.450000003</v>
      </c>
      <c r="P168" s="27">
        <v>238460341420.91</v>
      </c>
      <c r="Q168" s="27">
        <v>2059255909.6300001</v>
      </c>
      <c r="R168" s="28">
        <v>72.239999999999995</v>
      </c>
      <c r="S168" s="28">
        <v>99.67</v>
      </c>
      <c r="T168" s="28">
        <v>99.11</v>
      </c>
      <c r="U168" s="28">
        <v>72.209999999999994</v>
      </c>
    </row>
    <row r="169" spans="1:21" ht="17.100000000000001" customHeight="1" x14ac:dyDescent="0.2">
      <c r="A169" s="23" t="s">
        <v>113</v>
      </c>
      <c r="B169" s="23" t="s">
        <v>17</v>
      </c>
      <c r="C169" s="23" t="s">
        <v>17</v>
      </c>
      <c r="D169" s="23" t="s">
        <v>22</v>
      </c>
      <c r="E169" s="23" t="s">
        <v>22</v>
      </c>
      <c r="F169" s="35" t="s">
        <v>175</v>
      </c>
      <c r="G169" s="36"/>
      <c r="H169" s="24">
        <v>328585000000</v>
      </c>
      <c r="I169" s="24">
        <v>134725316.49000001</v>
      </c>
      <c r="J169" s="24">
        <v>0</v>
      </c>
      <c r="K169" s="24">
        <v>134725316.49000001</v>
      </c>
      <c r="L169" s="24">
        <v>236489552920.82999</v>
      </c>
      <c r="M169" s="24">
        <v>236624278237.32001</v>
      </c>
      <c r="N169" s="24">
        <v>236434727797.26001</v>
      </c>
      <c r="O169" s="24">
        <v>-5598.18</v>
      </c>
      <c r="P169" s="24">
        <v>236434722199.07999</v>
      </c>
      <c r="Q169" s="24">
        <v>189550440.06</v>
      </c>
      <c r="R169" s="25">
        <v>71.959999999999994</v>
      </c>
      <c r="S169" s="25">
        <v>99.98</v>
      </c>
      <c r="T169" s="25">
        <v>99.92</v>
      </c>
      <c r="U169" s="25">
        <v>71.959999999999994</v>
      </c>
    </row>
    <row r="170" spans="1:21" ht="17.100000000000001" customHeight="1" x14ac:dyDescent="0.2">
      <c r="A170" s="29" t="s">
        <v>113</v>
      </c>
      <c r="B170" s="29" t="s">
        <v>17</v>
      </c>
      <c r="C170" s="29" t="s">
        <v>17</v>
      </c>
      <c r="D170" s="29" t="s">
        <v>88</v>
      </c>
      <c r="E170" s="29" t="s">
        <v>22</v>
      </c>
      <c r="F170" s="38" t="s">
        <v>176</v>
      </c>
      <c r="G170" s="36"/>
      <c r="H170" s="30">
        <v>328055000000</v>
      </c>
      <c r="I170" s="30">
        <v>0</v>
      </c>
      <c r="J170" s="30">
        <v>0</v>
      </c>
      <c r="K170" s="30">
        <v>0</v>
      </c>
      <c r="L170" s="30">
        <v>235818457389.78</v>
      </c>
      <c r="M170" s="30">
        <v>235818457389.78</v>
      </c>
      <c r="N170" s="30">
        <v>235818457389.78</v>
      </c>
      <c r="O170" s="30">
        <v>0</v>
      </c>
      <c r="P170" s="30">
        <v>235818457389.78</v>
      </c>
      <c r="Q170" s="30">
        <v>0</v>
      </c>
      <c r="R170" s="31">
        <v>71.88</v>
      </c>
      <c r="S170" s="31">
        <v>100</v>
      </c>
      <c r="T170" s="31">
        <v>100</v>
      </c>
      <c r="U170" s="31">
        <v>71.88</v>
      </c>
    </row>
    <row r="171" spans="1:21" ht="17.100000000000001" customHeight="1" x14ac:dyDescent="0.2">
      <c r="A171" s="23" t="s">
        <v>113</v>
      </c>
      <c r="B171" s="23" t="s">
        <v>17</v>
      </c>
      <c r="C171" s="23" t="s">
        <v>17</v>
      </c>
      <c r="D171" s="23" t="s">
        <v>88</v>
      </c>
      <c r="E171" s="23" t="s">
        <v>21</v>
      </c>
      <c r="F171" s="35" t="s">
        <v>177</v>
      </c>
      <c r="G171" s="36"/>
      <c r="H171" s="24">
        <v>45900000000</v>
      </c>
      <c r="I171" s="24">
        <v>0</v>
      </c>
      <c r="J171" s="24">
        <v>0</v>
      </c>
      <c r="K171" s="24">
        <v>0</v>
      </c>
      <c r="L171" s="24">
        <v>29493473057.68</v>
      </c>
      <c r="M171" s="24">
        <v>29493473057.68</v>
      </c>
      <c r="N171" s="24">
        <v>29493473057.68</v>
      </c>
      <c r="O171" s="24">
        <v>0</v>
      </c>
      <c r="P171" s="24">
        <v>29493473057.68</v>
      </c>
      <c r="Q171" s="24">
        <v>0</v>
      </c>
      <c r="R171" s="25">
        <v>64.260000000000005</v>
      </c>
      <c r="S171" s="25">
        <v>100</v>
      </c>
      <c r="T171" s="25">
        <v>100</v>
      </c>
      <c r="U171" s="25">
        <v>64.260000000000005</v>
      </c>
    </row>
    <row r="172" spans="1:21" ht="17.100000000000001" customHeight="1" x14ac:dyDescent="0.2">
      <c r="A172" s="29" t="s">
        <v>113</v>
      </c>
      <c r="B172" s="29" t="s">
        <v>17</v>
      </c>
      <c r="C172" s="29" t="s">
        <v>17</v>
      </c>
      <c r="D172" s="29" t="s">
        <v>88</v>
      </c>
      <c r="E172" s="29" t="s">
        <v>59</v>
      </c>
      <c r="F172" s="38" t="s">
        <v>178</v>
      </c>
      <c r="G172" s="36"/>
      <c r="H172" s="30">
        <v>282155000000</v>
      </c>
      <c r="I172" s="30">
        <v>0</v>
      </c>
      <c r="J172" s="30">
        <v>0</v>
      </c>
      <c r="K172" s="30">
        <v>0</v>
      </c>
      <c r="L172" s="30">
        <v>206324984332.10001</v>
      </c>
      <c r="M172" s="30">
        <v>206324984332.10001</v>
      </c>
      <c r="N172" s="30">
        <v>206324984332.10001</v>
      </c>
      <c r="O172" s="30">
        <v>0</v>
      </c>
      <c r="P172" s="30">
        <v>206324984332.10001</v>
      </c>
      <c r="Q172" s="30">
        <v>0</v>
      </c>
      <c r="R172" s="31">
        <v>73.12</v>
      </c>
      <c r="S172" s="31">
        <v>100</v>
      </c>
      <c r="T172" s="31">
        <v>100</v>
      </c>
      <c r="U172" s="31">
        <v>73.12</v>
      </c>
    </row>
    <row r="173" spans="1:21" ht="17.100000000000001" customHeight="1" x14ac:dyDescent="0.2">
      <c r="A173" s="23" t="s">
        <v>113</v>
      </c>
      <c r="B173" s="23" t="s">
        <v>17</v>
      </c>
      <c r="C173" s="23" t="s">
        <v>17</v>
      </c>
      <c r="D173" s="23" t="s">
        <v>35</v>
      </c>
      <c r="E173" s="23" t="s">
        <v>22</v>
      </c>
      <c r="F173" s="35" t="s">
        <v>179</v>
      </c>
      <c r="G173" s="36"/>
      <c r="H173" s="24">
        <v>350000000</v>
      </c>
      <c r="I173" s="24">
        <v>26270052.059999999</v>
      </c>
      <c r="J173" s="24">
        <v>0</v>
      </c>
      <c r="K173" s="24">
        <v>26270052.059999999</v>
      </c>
      <c r="L173" s="24">
        <v>385871228.02999997</v>
      </c>
      <c r="M173" s="24">
        <v>412141280.08999997</v>
      </c>
      <c r="N173" s="24">
        <v>412141280.08999997</v>
      </c>
      <c r="O173" s="24">
        <v>0</v>
      </c>
      <c r="P173" s="24">
        <v>412141280.08999997</v>
      </c>
      <c r="Q173" s="24">
        <v>0</v>
      </c>
      <c r="R173" s="25">
        <v>117.75</v>
      </c>
      <c r="S173" s="25">
        <v>106.81</v>
      </c>
      <c r="T173" s="25">
        <v>100</v>
      </c>
      <c r="U173" s="25">
        <v>117.75</v>
      </c>
    </row>
    <row r="174" spans="1:21" ht="17.100000000000001" customHeight="1" x14ac:dyDescent="0.2">
      <c r="A174" s="29" t="s">
        <v>113</v>
      </c>
      <c r="B174" s="29" t="s">
        <v>17</v>
      </c>
      <c r="C174" s="29" t="s">
        <v>17</v>
      </c>
      <c r="D174" s="29" t="s">
        <v>35</v>
      </c>
      <c r="E174" s="29" t="s">
        <v>28</v>
      </c>
      <c r="F174" s="38" t="s">
        <v>179</v>
      </c>
      <c r="G174" s="36"/>
      <c r="H174" s="30">
        <v>350000000</v>
      </c>
      <c r="I174" s="30">
        <v>26270052.059999999</v>
      </c>
      <c r="J174" s="30">
        <v>0</v>
      </c>
      <c r="K174" s="30">
        <v>26270052.059999999</v>
      </c>
      <c r="L174" s="30">
        <v>385871228.02999997</v>
      </c>
      <c r="M174" s="30">
        <v>412141280.08999997</v>
      </c>
      <c r="N174" s="30">
        <v>412141280.08999997</v>
      </c>
      <c r="O174" s="30">
        <v>0</v>
      </c>
      <c r="P174" s="30">
        <v>412141280.08999997</v>
      </c>
      <c r="Q174" s="30">
        <v>0</v>
      </c>
      <c r="R174" s="31">
        <v>117.75</v>
      </c>
      <c r="S174" s="31">
        <v>106.81</v>
      </c>
      <c r="T174" s="31">
        <v>100</v>
      </c>
      <c r="U174" s="31">
        <v>117.75</v>
      </c>
    </row>
    <row r="175" spans="1:21" ht="23.25" customHeight="1" x14ac:dyDescent="0.2">
      <c r="A175" s="23" t="s">
        <v>113</v>
      </c>
      <c r="B175" s="23" t="s">
        <v>17</v>
      </c>
      <c r="C175" s="23" t="s">
        <v>17</v>
      </c>
      <c r="D175" s="23" t="s">
        <v>97</v>
      </c>
      <c r="E175" s="23" t="s">
        <v>22</v>
      </c>
      <c r="F175" s="35" t="s">
        <v>180</v>
      </c>
      <c r="G175" s="36"/>
      <c r="H175" s="24">
        <v>180000000</v>
      </c>
      <c r="I175" s="24">
        <v>108455264.43000001</v>
      </c>
      <c r="J175" s="24">
        <v>0</v>
      </c>
      <c r="K175" s="24">
        <v>108455264.43000001</v>
      </c>
      <c r="L175" s="24">
        <v>285224303.01999998</v>
      </c>
      <c r="M175" s="24">
        <v>393679567.44999999</v>
      </c>
      <c r="N175" s="24">
        <v>204129127.38999999</v>
      </c>
      <c r="O175" s="24">
        <v>-5598.18</v>
      </c>
      <c r="P175" s="24">
        <v>204123529.21000001</v>
      </c>
      <c r="Q175" s="24">
        <v>189550440.06</v>
      </c>
      <c r="R175" s="25">
        <v>113.41</v>
      </c>
      <c r="S175" s="25">
        <v>71.569999999999993</v>
      </c>
      <c r="T175" s="25">
        <v>51.85</v>
      </c>
      <c r="U175" s="25">
        <v>113.4</v>
      </c>
    </row>
    <row r="176" spans="1:21" ht="24" customHeight="1" x14ac:dyDescent="0.2">
      <c r="A176" s="29" t="s">
        <v>113</v>
      </c>
      <c r="B176" s="29" t="s">
        <v>17</v>
      </c>
      <c r="C176" s="29" t="s">
        <v>17</v>
      </c>
      <c r="D176" s="29" t="s">
        <v>97</v>
      </c>
      <c r="E176" s="29" t="s">
        <v>28</v>
      </c>
      <c r="F176" s="38" t="s">
        <v>181</v>
      </c>
      <c r="G176" s="36"/>
      <c r="H176" s="30">
        <v>180000000</v>
      </c>
      <c r="I176" s="30">
        <v>108455264.43000001</v>
      </c>
      <c r="J176" s="30">
        <v>0</v>
      </c>
      <c r="K176" s="30">
        <v>108455264.43000001</v>
      </c>
      <c r="L176" s="30">
        <v>285224303.01999998</v>
      </c>
      <c r="M176" s="30">
        <v>393679567.44999999</v>
      </c>
      <c r="N176" s="30">
        <v>204129127.38999999</v>
      </c>
      <c r="O176" s="30">
        <v>-5598.18</v>
      </c>
      <c r="P176" s="30">
        <v>204123529.21000001</v>
      </c>
      <c r="Q176" s="30">
        <v>189550440.06</v>
      </c>
      <c r="R176" s="31">
        <v>113.41</v>
      </c>
      <c r="S176" s="31">
        <v>71.569999999999993</v>
      </c>
      <c r="T176" s="31">
        <v>51.85</v>
      </c>
      <c r="U176" s="31">
        <v>113.4</v>
      </c>
    </row>
    <row r="177" spans="1:21" ht="17.100000000000001" customHeight="1" x14ac:dyDescent="0.2">
      <c r="A177" s="23" t="s">
        <v>113</v>
      </c>
      <c r="B177" s="23" t="s">
        <v>17</v>
      </c>
      <c r="C177" s="23" t="s">
        <v>18</v>
      </c>
      <c r="D177" s="23" t="s">
        <v>22</v>
      </c>
      <c r="E177" s="23" t="s">
        <v>22</v>
      </c>
      <c r="F177" s="35" t="s">
        <v>182</v>
      </c>
      <c r="G177" s="36"/>
      <c r="H177" s="24">
        <v>12500000</v>
      </c>
      <c r="I177" s="24">
        <v>204636.61</v>
      </c>
      <c r="J177" s="24">
        <v>0</v>
      </c>
      <c r="K177" s="24">
        <v>204636.61</v>
      </c>
      <c r="L177" s="24">
        <v>22811132.27</v>
      </c>
      <c r="M177" s="24">
        <v>23015768.879999999</v>
      </c>
      <c r="N177" s="24">
        <v>22840634.41</v>
      </c>
      <c r="O177" s="24">
        <v>0</v>
      </c>
      <c r="P177" s="24">
        <v>22840634.41</v>
      </c>
      <c r="Q177" s="24">
        <v>175134.47</v>
      </c>
      <c r="R177" s="25">
        <v>182.73</v>
      </c>
      <c r="S177" s="25">
        <v>100.13</v>
      </c>
      <c r="T177" s="25">
        <v>99.24</v>
      </c>
      <c r="U177" s="25">
        <v>182.73</v>
      </c>
    </row>
    <row r="178" spans="1:21" ht="17.100000000000001" customHeight="1" x14ac:dyDescent="0.2">
      <c r="A178" s="29" t="s">
        <v>113</v>
      </c>
      <c r="B178" s="29" t="s">
        <v>17</v>
      </c>
      <c r="C178" s="29" t="s">
        <v>18</v>
      </c>
      <c r="D178" s="29" t="s">
        <v>57</v>
      </c>
      <c r="E178" s="29" t="s">
        <v>22</v>
      </c>
      <c r="F178" s="38" t="s">
        <v>183</v>
      </c>
      <c r="G178" s="36"/>
      <c r="H178" s="30">
        <v>12500000</v>
      </c>
      <c r="I178" s="30">
        <v>204636.61</v>
      </c>
      <c r="J178" s="30">
        <v>0</v>
      </c>
      <c r="K178" s="30">
        <v>204636.61</v>
      </c>
      <c r="L178" s="30">
        <v>22811132.27</v>
      </c>
      <c r="M178" s="30">
        <v>23015768.879999999</v>
      </c>
      <c r="N178" s="30">
        <v>22840634.41</v>
      </c>
      <c r="O178" s="30">
        <v>0</v>
      </c>
      <c r="P178" s="30">
        <v>22840634.41</v>
      </c>
      <c r="Q178" s="30">
        <v>175134.47</v>
      </c>
      <c r="R178" s="31">
        <v>182.73</v>
      </c>
      <c r="S178" s="31">
        <v>100.13</v>
      </c>
      <c r="T178" s="31">
        <v>99.24</v>
      </c>
      <c r="U178" s="31">
        <v>182.73</v>
      </c>
    </row>
    <row r="179" spans="1:21" ht="17.100000000000001" customHeight="1" x14ac:dyDescent="0.2">
      <c r="A179" s="23" t="s">
        <v>113</v>
      </c>
      <c r="B179" s="23" t="s">
        <v>17</v>
      </c>
      <c r="C179" s="23" t="s">
        <v>18</v>
      </c>
      <c r="D179" s="23" t="s">
        <v>57</v>
      </c>
      <c r="E179" s="23" t="s">
        <v>21</v>
      </c>
      <c r="F179" s="35" t="s">
        <v>184</v>
      </c>
      <c r="G179" s="36"/>
      <c r="H179" s="24">
        <v>12500000</v>
      </c>
      <c r="I179" s="24">
        <v>204636.61</v>
      </c>
      <c r="J179" s="24">
        <v>0</v>
      </c>
      <c r="K179" s="24">
        <v>204636.61</v>
      </c>
      <c r="L179" s="24">
        <v>22811132.27</v>
      </c>
      <c r="M179" s="24">
        <v>23015768.879999999</v>
      </c>
      <c r="N179" s="24">
        <v>22840634.41</v>
      </c>
      <c r="O179" s="24">
        <v>0</v>
      </c>
      <c r="P179" s="24">
        <v>22840634.41</v>
      </c>
      <c r="Q179" s="24">
        <v>175134.47</v>
      </c>
      <c r="R179" s="25">
        <v>182.73</v>
      </c>
      <c r="S179" s="25">
        <v>100.13</v>
      </c>
      <c r="T179" s="25">
        <v>99.24</v>
      </c>
      <c r="U179" s="25">
        <v>182.73</v>
      </c>
    </row>
    <row r="180" spans="1:21" ht="17.100000000000001" customHeight="1" x14ac:dyDescent="0.2">
      <c r="A180" s="26" t="s">
        <v>113</v>
      </c>
      <c r="B180" s="26" t="s">
        <v>17</v>
      </c>
      <c r="C180" s="26" t="s">
        <v>19</v>
      </c>
      <c r="D180" s="26" t="s">
        <v>22</v>
      </c>
      <c r="E180" s="26" t="s">
        <v>22</v>
      </c>
      <c r="F180" s="37" t="s">
        <v>185</v>
      </c>
      <c r="G180" s="36"/>
      <c r="H180" s="27">
        <v>26000000</v>
      </c>
      <c r="I180" s="27">
        <v>12531598.16</v>
      </c>
      <c r="J180" s="27">
        <v>0</v>
      </c>
      <c r="K180" s="27">
        <v>12531598.16</v>
      </c>
      <c r="L180" s="27">
        <v>31171291.52</v>
      </c>
      <c r="M180" s="27">
        <v>43702889.68</v>
      </c>
      <c r="N180" s="27">
        <v>32644672.309999999</v>
      </c>
      <c r="O180" s="27">
        <v>0</v>
      </c>
      <c r="P180" s="27">
        <v>32644672.309999999</v>
      </c>
      <c r="Q180" s="27">
        <v>11058217.369999999</v>
      </c>
      <c r="R180" s="28">
        <v>125.56</v>
      </c>
      <c r="S180" s="28">
        <v>104.73</v>
      </c>
      <c r="T180" s="28">
        <v>74.7</v>
      </c>
      <c r="U180" s="28">
        <v>125.56</v>
      </c>
    </row>
    <row r="181" spans="1:21" ht="17.100000000000001" customHeight="1" x14ac:dyDescent="0.2">
      <c r="A181" s="23" t="s">
        <v>113</v>
      </c>
      <c r="B181" s="23" t="s">
        <v>17</v>
      </c>
      <c r="C181" s="23" t="s">
        <v>19</v>
      </c>
      <c r="D181" s="23" t="s">
        <v>29</v>
      </c>
      <c r="E181" s="23" t="s">
        <v>22</v>
      </c>
      <c r="F181" s="35" t="s">
        <v>186</v>
      </c>
      <c r="G181" s="36"/>
      <c r="H181" s="24">
        <v>1000000</v>
      </c>
      <c r="I181" s="24">
        <v>1630942.64</v>
      </c>
      <c r="J181" s="24">
        <v>0</v>
      </c>
      <c r="K181" s="24">
        <v>1630942.64</v>
      </c>
      <c r="L181" s="24">
        <v>0</v>
      </c>
      <c r="M181" s="24">
        <v>1630942.64</v>
      </c>
      <c r="N181" s="24">
        <v>1473380.79</v>
      </c>
      <c r="O181" s="24">
        <v>0</v>
      </c>
      <c r="P181" s="24">
        <v>1473380.79</v>
      </c>
      <c r="Q181" s="24">
        <v>157561.85</v>
      </c>
      <c r="R181" s="25">
        <v>147.34</v>
      </c>
      <c r="S181" s="25">
        <v>0</v>
      </c>
      <c r="T181" s="25">
        <v>90.34</v>
      </c>
      <c r="U181" s="25">
        <v>147.34</v>
      </c>
    </row>
    <row r="182" spans="1:21" ht="17.100000000000001" customHeight="1" x14ac:dyDescent="0.2">
      <c r="A182" s="29" t="s">
        <v>113</v>
      </c>
      <c r="B182" s="29" t="s">
        <v>17</v>
      </c>
      <c r="C182" s="29" t="s">
        <v>19</v>
      </c>
      <c r="D182" s="29" t="s">
        <v>29</v>
      </c>
      <c r="E182" s="29" t="s">
        <v>28</v>
      </c>
      <c r="F182" s="38" t="s">
        <v>186</v>
      </c>
      <c r="G182" s="36"/>
      <c r="H182" s="30">
        <v>1000000</v>
      </c>
      <c r="I182" s="30">
        <v>1630942.64</v>
      </c>
      <c r="J182" s="30">
        <v>0</v>
      </c>
      <c r="K182" s="30">
        <v>1630942.64</v>
      </c>
      <c r="L182" s="30">
        <v>0</v>
      </c>
      <c r="M182" s="30">
        <v>1630942.64</v>
      </c>
      <c r="N182" s="30">
        <v>1473380.79</v>
      </c>
      <c r="O182" s="30">
        <v>0</v>
      </c>
      <c r="P182" s="30">
        <v>1473380.79</v>
      </c>
      <c r="Q182" s="30">
        <v>157561.85</v>
      </c>
      <c r="R182" s="31">
        <v>147.34</v>
      </c>
      <c r="S182" s="31">
        <v>0</v>
      </c>
      <c r="T182" s="31">
        <v>90.34</v>
      </c>
      <c r="U182" s="31">
        <v>147.34</v>
      </c>
    </row>
    <row r="183" spans="1:21" ht="17.100000000000001" customHeight="1" x14ac:dyDescent="0.2">
      <c r="A183" s="23" t="s">
        <v>113</v>
      </c>
      <c r="B183" s="23" t="s">
        <v>17</v>
      </c>
      <c r="C183" s="23" t="s">
        <v>19</v>
      </c>
      <c r="D183" s="23" t="s">
        <v>57</v>
      </c>
      <c r="E183" s="23" t="s">
        <v>22</v>
      </c>
      <c r="F183" s="35" t="s">
        <v>187</v>
      </c>
      <c r="G183" s="36"/>
      <c r="H183" s="24">
        <v>25000000</v>
      </c>
      <c r="I183" s="24">
        <v>10900655.52</v>
      </c>
      <c r="J183" s="24">
        <v>0</v>
      </c>
      <c r="K183" s="24">
        <v>10900655.52</v>
      </c>
      <c r="L183" s="24">
        <v>31171291.52</v>
      </c>
      <c r="M183" s="24">
        <v>42071947.039999999</v>
      </c>
      <c r="N183" s="24">
        <v>31171291.52</v>
      </c>
      <c r="O183" s="24">
        <v>0</v>
      </c>
      <c r="P183" s="24">
        <v>31171291.52</v>
      </c>
      <c r="Q183" s="24">
        <v>10900655.52</v>
      </c>
      <c r="R183" s="25">
        <v>124.69</v>
      </c>
      <c r="S183" s="25">
        <v>100</v>
      </c>
      <c r="T183" s="25">
        <v>74.09</v>
      </c>
      <c r="U183" s="25">
        <v>124.69</v>
      </c>
    </row>
    <row r="184" spans="1:21" ht="17.100000000000001" customHeight="1" x14ac:dyDescent="0.2">
      <c r="A184" s="29" t="s">
        <v>113</v>
      </c>
      <c r="B184" s="29" t="s">
        <v>17</v>
      </c>
      <c r="C184" s="29" t="s">
        <v>19</v>
      </c>
      <c r="D184" s="29" t="s">
        <v>57</v>
      </c>
      <c r="E184" s="29" t="s">
        <v>28</v>
      </c>
      <c r="F184" s="38" t="s">
        <v>187</v>
      </c>
      <c r="G184" s="36"/>
      <c r="H184" s="30">
        <v>25000000</v>
      </c>
      <c r="I184" s="30">
        <v>10900655.52</v>
      </c>
      <c r="J184" s="30">
        <v>0</v>
      </c>
      <c r="K184" s="30">
        <v>10900655.52</v>
      </c>
      <c r="L184" s="30">
        <v>31171291.52</v>
      </c>
      <c r="M184" s="30">
        <v>42071947.039999999</v>
      </c>
      <c r="N184" s="30">
        <v>31171291.52</v>
      </c>
      <c r="O184" s="30">
        <v>0</v>
      </c>
      <c r="P184" s="30">
        <v>31171291.52</v>
      </c>
      <c r="Q184" s="30">
        <v>10900655.52</v>
      </c>
      <c r="R184" s="31">
        <v>124.69</v>
      </c>
      <c r="S184" s="31">
        <v>100</v>
      </c>
      <c r="T184" s="31">
        <v>74.09</v>
      </c>
      <c r="U184" s="31">
        <v>124.69</v>
      </c>
    </row>
    <row r="185" spans="1:21" ht="17.100000000000001" customHeight="1" x14ac:dyDescent="0.2">
      <c r="A185" s="23" t="s">
        <v>113</v>
      </c>
      <c r="B185" s="23" t="s">
        <v>17</v>
      </c>
      <c r="C185" s="23" t="s">
        <v>166</v>
      </c>
      <c r="D185" s="23" t="s">
        <v>22</v>
      </c>
      <c r="E185" s="23" t="s">
        <v>22</v>
      </c>
      <c r="F185" s="35" t="s">
        <v>188</v>
      </c>
      <c r="G185" s="36"/>
      <c r="H185" s="24">
        <v>1610000000</v>
      </c>
      <c r="I185" s="24">
        <v>1148930736.3499999</v>
      </c>
      <c r="J185" s="24">
        <v>-19743909</v>
      </c>
      <c r="K185" s="24">
        <v>1129186827.3499999</v>
      </c>
      <c r="L185" s="24">
        <v>2746793883.3800001</v>
      </c>
      <c r="M185" s="24">
        <v>3875980710.73</v>
      </c>
      <c r="N185" s="24">
        <v>2017508593</v>
      </c>
      <c r="O185" s="24">
        <v>-91590808.269999996</v>
      </c>
      <c r="P185" s="24">
        <v>1925917784.73</v>
      </c>
      <c r="Q185" s="24">
        <v>1858472117.73</v>
      </c>
      <c r="R185" s="25">
        <v>125.31</v>
      </c>
      <c r="S185" s="25">
        <v>73.45</v>
      </c>
      <c r="T185" s="25">
        <v>49.69</v>
      </c>
      <c r="U185" s="25">
        <v>119.62</v>
      </c>
    </row>
    <row r="186" spans="1:21" ht="17.100000000000001" customHeight="1" x14ac:dyDescent="0.2">
      <c r="A186" s="29" t="s">
        <v>113</v>
      </c>
      <c r="B186" s="29" t="s">
        <v>17</v>
      </c>
      <c r="C186" s="29" t="s">
        <v>166</v>
      </c>
      <c r="D186" s="29" t="s">
        <v>26</v>
      </c>
      <c r="E186" s="29" t="s">
        <v>22</v>
      </c>
      <c r="F186" s="38" t="s">
        <v>189</v>
      </c>
      <c r="G186" s="36"/>
      <c r="H186" s="30">
        <v>30000000</v>
      </c>
      <c r="I186" s="30">
        <v>0</v>
      </c>
      <c r="J186" s="30">
        <v>0</v>
      </c>
      <c r="K186" s="30">
        <v>0</v>
      </c>
      <c r="L186" s="30">
        <v>39104562.719999999</v>
      </c>
      <c r="M186" s="30">
        <v>39104562.719999999</v>
      </c>
      <c r="N186" s="30">
        <v>39104562.719999999</v>
      </c>
      <c r="O186" s="30">
        <v>0</v>
      </c>
      <c r="P186" s="30">
        <v>39104562.719999999</v>
      </c>
      <c r="Q186" s="30">
        <v>0</v>
      </c>
      <c r="R186" s="31">
        <v>130.35</v>
      </c>
      <c r="S186" s="31">
        <v>100</v>
      </c>
      <c r="T186" s="31">
        <v>100</v>
      </c>
      <c r="U186" s="31">
        <v>130.35</v>
      </c>
    </row>
    <row r="187" spans="1:21" ht="17.100000000000001" customHeight="1" x14ac:dyDescent="0.2">
      <c r="A187" s="23" t="s">
        <v>113</v>
      </c>
      <c r="B187" s="23" t="s">
        <v>17</v>
      </c>
      <c r="C187" s="23" t="s">
        <v>166</v>
      </c>
      <c r="D187" s="23" t="s">
        <v>26</v>
      </c>
      <c r="E187" s="23" t="s">
        <v>28</v>
      </c>
      <c r="F187" s="35" t="s">
        <v>189</v>
      </c>
      <c r="G187" s="36"/>
      <c r="H187" s="24">
        <v>30000000</v>
      </c>
      <c r="I187" s="24">
        <v>0</v>
      </c>
      <c r="J187" s="24">
        <v>0</v>
      </c>
      <c r="K187" s="24">
        <v>0</v>
      </c>
      <c r="L187" s="24">
        <v>39104562.719999999</v>
      </c>
      <c r="M187" s="24">
        <v>39104562.719999999</v>
      </c>
      <c r="N187" s="24">
        <v>39104562.719999999</v>
      </c>
      <c r="O187" s="24">
        <v>0</v>
      </c>
      <c r="P187" s="24">
        <v>39104562.719999999</v>
      </c>
      <c r="Q187" s="24">
        <v>0</v>
      </c>
      <c r="R187" s="25">
        <v>130.35</v>
      </c>
      <c r="S187" s="25">
        <v>100</v>
      </c>
      <c r="T187" s="25">
        <v>100</v>
      </c>
      <c r="U187" s="25">
        <v>130.35</v>
      </c>
    </row>
    <row r="188" spans="1:21" ht="17.100000000000001" customHeight="1" x14ac:dyDescent="0.2">
      <c r="A188" s="29" t="s">
        <v>113</v>
      </c>
      <c r="B188" s="29" t="s">
        <v>17</v>
      </c>
      <c r="C188" s="29" t="s">
        <v>166</v>
      </c>
      <c r="D188" s="29" t="s">
        <v>29</v>
      </c>
      <c r="E188" s="29" t="s">
        <v>22</v>
      </c>
      <c r="F188" s="38" t="s">
        <v>190</v>
      </c>
      <c r="G188" s="36"/>
      <c r="H188" s="30">
        <v>330000000</v>
      </c>
      <c r="I188" s="30">
        <v>242961867.15000001</v>
      </c>
      <c r="J188" s="30">
        <v>-19743909</v>
      </c>
      <c r="K188" s="30">
        <v>223217958.15000001</v>
      </c>
      <c r="L188" s="30">
        <v>884405385.14999998</v>
      </c>
      <c r="M188" s="30">
        <v>1107623343.3</v>
      </c>
      <c r="N188" s="30">
        <v>909941419.20000005</v>
      </c>
      <c r="O188" s="30">
        <v>-85227873.890000001</v>
      </c>
      <c r="P188" s="30">
        <v>824713545.30999994</v>
      </c>
      <c r="Q188" s="30">
        <v>197681924.09999999</v>
      </c>
      <c r="R188" s="31">
        <v>275.74</v>
      </c>
      <c r="S188" s="31">
        <v>102.89</v>
      </c>
      <c r="T188" s="31">
        <v>74.459999999999994</v>
      </c>
      <c r="U188" s="31">
        <v>249.91</v>
      </c>
    </row>
    <row r="189" spans="1:21" ht="17.100000000000001" customHeight="1" x14ac:dyDescent="0.2">
      <c r="A189" s="23" t="s">
        <v>113</v>
      </c>
      <c r="B189" s="23" t="s">
        <v>17</v>
      </c>
      <c r="C189" s="23" t="s">
        <v>166</v>
      </c>
      <c r="D189" s="23" t="s">
        <v>29</v>
      </c>
      <c r="E189" s="23" t="s">
        <v>21</v>
      </c>
      <c r="F189" s="35" t="s">
        <v>191</v>
      </c>
      <c r="G189" s="36"/>
      <c r="H189" s="24">
        <v>10000000</v>
      </c>
      <c r="I189" s="24">
        <v>242961867.15000001</v>
      </c>
      <c r="J189" s="24">
        <v>-19743909</v>
      </c>
      <c r="K189" s="24">
        <v>223217958.15000001</v>
      </c>
      <c r="L189" s="24">
        <v>1074.01</v>
      </c>
      <c r="M189" s="24">
        <v>223219032.16</v>
      </c>
      <c r="N189" s="24">
        <v>25537108.059999999</v>
      </c>
      <c r="O189" s="24">
        <v>0</v>
      </c>
      <c r="P189" s="24">
        <v>25537108.059999999</v>
      </c>
      <c r="Q189" s="24">
        <v>197681924.09999999</v>
      </c>
      <c r="R189" s="25">
        <v>255.37</v>
      </c>
      <c r="S189" s="25">
        <v>2377734.66</v>
      </c>
      <c r="T189" s="25">
        <v>11.44</v>
      </c>
      <c r="U189" s="25">
        <v>255.37</v>
      </c>
    </row>
    <row r="190" spans="1:21" ht="17.100000000000001" customHeight="1" x14ac:dyDescent="0.2">
      <c r="A190" s="29" t="s">
        <v>113</v>
      </c>
      <c r="B190" s="29" t="s">
        <v>17</v>
      </c>
      <c r="C190" s="29" t="s">
        <v>166</v>
      </c>
      <c r="D190" s="29" t="s">
        <v>29</v>
      </c>
      <c r="E190" s="29" t="s">
        <v>59</v>
      </c>
      <c r="F190" s="38" t="s">
        <v>192</v>
      </c>
      <c r="G190" s="36"/>
      <c r="H190" s="30">
        <v>320000000</v>
      </c>
      <c r="I190" s="30">
        <v>0</v>
      </c>
      <c r="J190" s="30">
        <v>0</v>
      </c>
      <c r="K190" s="30">
        <v>0</v>
      </c>
      <c r="L190" s="30">
        <v>884404311.13999999</v>
      </c>
      <c r="M190" s="30">
        <v>884404311.13999999</v>
      </c>
      <c r="N190" s="30">
        <v>884404311.13999999</v>
      </c>
      <c r="O190" s="30">
        <v>-85227873.890000001</v>
      </c>
      <c r="P190" s="30">
        <v>799176437.25</v>
      </c>
      <c r="Q190" s="30">
        <v>0</v>
      </c>
      <c r="R190" s="31">
        <v>276.38</v>
      </c>
      <c r="S190" s="31">
        <v>100</v>
      </c>
      <c r="T190" s="31">
        <v>90.36</v>
      </c>
      <c r="U190" s="31">
        <v>249.74</v>
      </c>
    </row>
    <row r="191" spans="1:21" ht="17.100000000000001" customHeight="1" x14ac:dyDescent="0.2">
      <c r="A191" s="23" t="s">
        <v>113</v>
      </c>
      <c r="B191" s="23" t="s">
        <v>17</v>
      </c>
      <c r="C191" s="23" t="s">
        <v>166</v>
      </c>
      <c r="D191" s="23" t="s">
        <v>57</v>
      </c>
      <c r="E191" s="23" t="s">
        <v>22</v>
      </c>
      <c r="F191" s="35" t="s">
        <v>193</v>
      </c>
      <c r="G191" s="36"/>
      <c r="H191" s="24">
        <v>1250000000</v>
      </c>
      <c r="I191" s="24">
        <v>905968869.20000005</v>
      </c>
      <c r="J191" s="24">
        <v>0</v>
      </c>
      <c r="K191" s="24">
        <v>905968869.20000005</v>
      </c>
      <c r="L191" s="24">
        <v>1823283935.51</v>
      </c>
      <c r="M191" s="24">
        <v>2729252804.71</v>
      </c>
      <c r="N191" s="24">
        <v>1068462611.08</v>
      </c>
      <c r="O191" s="24">
        <v>-6362934.3799999999</v>
      </c>
      <c r="P191" s="24">
        <v>1062099676.7</v>
      </c>
      <c r="Q191" s="24">
        <v>1660790193.6300001</v>
      </c>
      <c r="R191" s="25">
        <v>85.48</v>
      </c>
      <c r="S191" s="25">
        <v>58.6</v>
      </c>
      <c r="T191" s="25">
        <v>38.92</v>
      </c>
      <c r="U191" s="25">
        <v>84.97</v>
      </c>
    </row>
    <row r="192" spans="1:21" ht="17.100000000000001" customHeight="1" x14ac:dyDescent="0.2">
      <c r="A192" s="29" t="s">
        <v>113</v>
      </c>
      <c r="B192" s="29" t="s">
        <v>17</v>
      </c>
      <c r="C192" s="29" t="s">
        <v>166</v>
      </c>
      <c r="D192" s="29" t="s">
        <v>57</v>
      </c>
      <c r="E192" s="29" t="s">
        <v>21</v>
      </c>
      <c r="F192" s="38" t="s">
        <v>194</v>
      </c>
      <c r="G192" s="36"/>
      <c r="H192" s="30">
        <v>250000000</v>
      </c>
      <c r="I192" s="30">
        <v>0</v>
      </c>
      <c r="J192" s="30">
        <v>0</v>
      </c>
      <c r="K192" s="30">
        <v>0</v>
      </c>
      <c r="L192" s="30">
        <v>468661735.16000003</v>
      </c>
      <c r="M192" s="30">
        <v>468661735.16000003</v>
      </c>
      <c r="N192" s="30">
        <v>468661735.16000003</v>
      </c>
      <c r="O192" s="30">
        <v>0</v>
      </c>
      <c r="P192" s="30">
        <v>468661735.16000003</v>
      </c>
      <c r="Q192" s="30">
        <v>0</v>
      </c>
      <c r="R192" s="31">
        <v>187.46</v>
      </c>
      <c r="S192" s="31">
        <v>100</v>
      </c>
      <c r="T192" s="31">
        <v>100</v>
      </c>
      <c r="U192" s="31">
        <v>187.46</v>
      </c>
    </row>
    <row r="193" spans="1:21" ht="17.100000000000001" customHeight="1" x14ac:dyDescent="0.2">
      <c r="A193" s="23" t="s">
        <v>113</v>
      </c>
      <c r="B193" s="23" t="s">
        <v>17</v>
      </c>
      <c r="C193" s="23" t="s">
        <v>166</v>
      </c>
      <c r="D193" s="23" t="s">
        <v>57</v>
      </c>
      <c r="E193" s="23" t="s">
        <v>59</v>
      </c>
      <c r="F193" s="35" t="s">
        <v>195</v>
      </c>
      <c r="G193" s="36"/>
      <c r="H193" s="24">
        <v>120000000</v>
      </c>
      <c r="I193" s="24">
        <v>0</v>
      </c>
      <c r="J193" s="24">
        <v>0</v>
      </c>
      <c r="K193" s="24">
        <v>0</v>
      </c>
      <c r="L193" s="24">
        <v>231045552.25</v>
      </c>
      <c r="M193" s="24">
        <v>231045552.25</v>
      </c>
      <c r="N193" s="24">
        <v>231045552.25</v>
      </c>
      <c r="O193" s="24">
        <v>-6362934.3799999999</v>
      </c>
      <c r="P193" s="24">
        <v>224682617.87</v>
      </c>
      <c r="Q193" s="24">
        <v>0</v>
      </c>
      <c r="R193" s="25">
        <v>192.54</v>
      </c>
      <c r="S193" s="25">
        <v>100</v>
      </c>
      <c r="T193" s="25">
        <v>97.25</v>
      </c>
      <c r="U193" s="25">
        <v>187.24</v>
      </c>
    </row>
    <row r="194" spans="1:21" ht="17.100000000000001" customHeight="1" x14ac:dyDescent="0.2">
      <c r="A194" s="29" t="s">
        <v>113</v>
      </c>
      <c r="B194" s="29" t="s">
        <v>17</v>
      </c>
      <c r="C194" s="29" t="s">
        <v>166</v>
      </c>
      <c r="D194" s="29" t="s">
        <v>57</v>
      </c>
      <c r="E194" s="29" t="s">
        <v>61</v>
      </c>
      <c r="F194" s="38" t="s">
        <v>196</v>
      </c>
      <c r="G194" s="36"/>
      <c r="H194" s="30">
        <v>15000000</v>
      </c>
      <c r="I194" s="30">
        <v>23133980.199999999</v>
      </c>
      <c r="J194" s="30">
        <v>0</v>
      </c>
      <c r="K194" s="30">
        <v>23133980.199999999</v>
      </c>
      <c r="L194" s="30">
        <v>0</v>
      </c>
      <c r="M194" s="30">
        <v>23133980.199999999</v>
      </c>
      <c r="N194" s="30">
        <v>22065529.57</v>
      </c>
      <c r="O194" s="30">
        <v>0</v>
      </c>
      <c r="P194" s="30">
        <v>22065529.57</v>
      </c>
      <c r="Q194" s="30">
        <v>1068450.6299999999</v>
      </c>
      <c r="R194" s="31">
        <v>147.1</v>
      </c>
      <c r="S194" s="31">
        <v>0</v>
      </c>
      <c r="T194" s="31">
        <v>95.38</v>
      </c>
      <c r="U194" s="31">
        <v>147.1</v>
      </c>
    </row>
    <row r="195" spans="1:21" ht="17.100000000000001" customHeight="1" x14ac:dyDescent="0.2">
      <c r="A195" s="23" t="s">
        <v>113</v>
      </c>
      <c r="B195" s="23" t="s">
        <v>17</v>
      </c>
      <c r="C195" s="23" t="s">
        <v>166</v>
      </c>
      <c r="D195" s="23" t="s">
        <v>57</v>
      </c>
      <c r="E195" s="23" t="s">
        <v>63</v>
      </c>
      <c r="F195" s="35" t="s">
        <v>197</v>
      </c>
      <c r="G195" s="36"/>
      <c r="H195" s="24">
        <v>865000000</v>
      </c>
      <c r="I195" s="24">
        <v>882834889</v>
      </c>
      <c r="J195" s="24">
        <v>0</v>
      </c>
      <c r="K195" s="24">
        <v>882834889</v>
      </c>
      <c r="L195" s="24">
        <v>1123576648.0999999</v>
      </c>
      <c r="M195" s="24">
        <v>2006411537.0999999</v>
      </c>
      <c r="N195" s="24">
        <v>346689794.10000002</v>
      </c>
      <c r="O195" s="24">
        <v>0</v>
      </c>
      <c r="P195" s="24">
        <v>346689794.10000002</v>
      </c>
      <c r="Q195" s="24">
        <v>1659721743</v>
      </c>
      <c r="R195" s="25">
        <v>40.08</v>
      </c>
      <c r="S195" s="25">
        <v>30.86</v>
      </c>
      <c r="T195" s="25">
        <v>17.28</v>
      </c>
      <c r="U195" s="25">
        <v>40.08</v>
      </c>
    </row>
    <row r="196" spans="1:21" ht="17.100000000000001" customHeight="1" x14ac:dyDescent="0.2">
      <c r="A196" s="26" t="s">
        <v>113</v>
      </c>
      <c r="B196" s="26" t="s">
        <v>17</v>
      </c>
      <c r="C196" s="26" t="s">
        <v>31</v>
      </c>
      <c r="D196" s="26" t="s">
        <v>22</v>
      </c>
      <c r="E196" s="26" t="s">
        <v>22</v>
      </c>
      <c r="F196" s="37" t="s">
        <v>198</v>
      </c>
      <c r="G196" s="36"/>
      <c r="H196" s="27">
        <v>0</v>
      </c>
      <c r="I196" s="27">
        <v>0</v>
      </c>
      <c r="J196" s="27">
        <v>0</v>
      </c>
      <c r="K196" s="27">
        <v>0</v>
      </c>
      <c r="L196" s="27">
        <v>44216130.380000003</v>
      </c>
      <c r="M196" s="27">
        <v>44216130.380000003</v>
      </c>
      <c r="N196" s="27">
        <v>44216130.380000003</v>
      </c>
      <c r="O196" s="27">
        <v>0</v>
      </c>
      <c r="P196" s="27">
        <v>44216130.380000003</v>
      </c>
      <c r="Q196" s="27">
        <v>0</v>
      </c>
      <c r="R196" s="28">
        <v>0</v>
      </c>
      <c r="S196" s="28">
        <v>100</v>
      </c>
      <c r="T196" s="28">
        <v>100</v>
      </c>
      <c r="U196" s="28">
        <v>0</v>
      </c>
    </row>
    <row r="197" spans="1:21" ht="17.100000000000001" customHeight="1" x14ac:dyDescent="0.2">
      <c r="A197" s="23" t="s">
        <v>113</v>
      </c>
      <c r="B197" s="23" t="s">
        <v>17</v>
      </c>
      <c r="C197" s="23" t="s">
        <v>31</v>
      </c>
      <c r="D197" s="23" t="s">
        <v>57</v>
      </c>
      <c r="E197" s="23" t="s">
        <v>22</v>
      </c>
      <c r="F197" s="35" t="s">
        <v>198</v>
      </c>
      <c r="G197" s="36"/>
      <c r="H197" s="24">
        <v>0</v>
      </c>
      <c r="I197" s="24">
        <v>0</v>
      </c>
      <c r="J197" s="24">
        <v>0</v>
      </c>
      <c r="K197" s="24">
        <v>0</v>
      </c>
      <c r="L197" s="24">
        <v>44216130.380000003</v>
      </c>
      <c r="M197" s="24">
        <v>44216130.380000003</v>
      </c>
      <c r="N197" s="24">
        <v>44216130.380000003</v>
      </c>
      <c r="O197" s="24">
        <v>0</v>
      </c>
      <c r="P197" s="24">
        <v>44216130.380000003</v>
      </c>
      <c r="Q197" s="24">
        <v>0</v>
      </c>
      <c r="R197" s="25">
        <v>0</v>
      </c>
      <c r="S197" s="25">
        <v>100</v>
      </c>
      <c r="T197" s="25">
        <v>100</v>
      </c>
      <c r="U197" s="25">
        <v>0</v>
      </c>
    </row>
    <row r="198" spans="1:21" ht="17.100000000000001" customHeight="1" x14ac:dyDescent="0.2">
      <c r="A198" s="29" t="s">
        <v>113</v>
      </c>
      <c r="B198" s="29" t="s">
        <v>17</v>
      </c>
      <c r="C198" s="29" t="s">
        <v>31</v>
      </c>
      <c r="D198" s="29" t="s">
        <v>57</v>
      </c>
      <c r="E198" s="29" t="s">
        <v>28</v>
      </c>
      <c r="F198" s="38" t="s">
        <v>198</v>
      </c>
      <c r="G198" s="36"/>
      <c r="H198" s="30">
        <v>0</v>
      </c>
      <c r="I198" s="30">
        <v>0</v>
      </c>
      <c r="J198" s="30">
        <v>0</v>
      </c>
      <c r="K198" s="30">
        <v>0</v>
      </c>
      <c r="L198" s="30">
        <v>44216130.380000003</v>
      </c>
      <c r="M198" s="30">
        <v>44216130.380000003</v>
      </c>
      <c r="N198" s="30">
        <v>44216130.380000003</v>
      </c>
      <c r="O198" s="30">
        <v>0</v>
      </c>
      <c r="P198" s="30">
        <v>44216130.380000003</v>
      </c>
      <c r="Q198" s="30">
        <v>0</v>
      </c>
      <c r="R198" s="31">
        <v>0</v>
      </c>
      <c r="S198" s="31">
        <v>100</v>
      </c>
      <c r="T198" s="31">
        <v>100</v>
      </c>
      <c r="U198" s="31">
        <v>0</v>
      </c>
    </row>
    <row r="199" spans="1:21" ht="17.100000000000001" customHeight="1" x14ac:dyDescent="0.2">
      <c r="A199" s="23" t="s">
        <v>113</v>
      </c>
      <c r="B199" s="23" t="s">
        <v>18</v>
      </c>
      <c r="C199" s="23" t="s">
        <v>22</v>
      </c>
      <c r="D199" s="23" t="s">
        <v>22</v>
      </c>
      <c r="E199" s="23" t="s">
        <v>22</v>
      </c>
      <c r="F199" s="35" t="s">
        <v>199</v>
      </c>
      <c r="G199" s="36"/>
      <c r="H199" s="24">
        <v>292000000</v>
      </c>
      <c r="I199" s="24">
        <v>3624378204.1500001</v>
      </c>
      <c r="J199" s="24">
        <v>-565592.55000000005</v>
      </c>
      <c r="K199" s="24">
        <v>3623812611.5999999</v>
      </c>
      <c r="L199" s="24">
        <v>2771079275.8600001</v>
      </c>
      <c r="M199" s="24">
        <v>6394891887.46</v>
      </c>
      <c r="N199" s="24">
        <v>1083182330.7</v>
      </c>
      <c r="O199" s="24">
        <v>-3066850.94</v>
      </c>
      <c r="P199" s="24">
        <v>1080115479.76</v>
      </c>
      <c r="Q199" s="24">
        <v>5311709556.7600002</v>
      </c>
      <c r="R199" s="25">
        <v>370.95</v>
      </c>
      <c r="S199" s="25">
        <v>39.090000000000003</v>
      </c>
      <c r="T199" s="25">
        <v>16.89</v>
      </c>
      <c r="U199" s="25">
        <v>369.9</v>
      </c>
    </row>
    <row r="200" spans="1:21" ht="17.100000000000001" customHeight="1" x14ac:dyDescent="0.2">
      <c r="A200" s="26" t="s">
        <v>113</v>
      </c>
      <c r="B200" s="26" t="s">
        <v>18</v>
      </c>
      <c r="C200" s="26" t="s">
        <v>17</v>
      </c>
      <c r="D200" s="26" t="s">
        <v>22</v>
      </c>
      <c r="E200" s="26" t="s">
        <v>22</v>
      </c>
      <c r="F200" s="37" t="s">
        <v>200</v>
      </c>
      <c r="G200" s="36"/>
      <c r="H200" s="27">
        <v>203000000</v>
      </c>
      <c r="I200" s="27">
        <v>3545673492.6199999</v>
      </c>
      <c r="J200" s="27">
        <v>-264595.25</v>
      </c>
      <c r="K200" s="27">
        <v>3545408897.3699999</v>
      </c>
      <c r="L200" s="27">
        <v>2375388676.98</v>
      </c>
      <c r="M200" s="27">
        <v>5920797574.3500004</v>
      </c>
      <c r="N200" s="27">
        <v>720152459.87</v>
      </c>
      <c r="O200" s="27">
        <v>-2896197.93</v>
      </c>
      <c r="P200" s="27">
        <v>717256261.94000006</v>
      </c>
      <c r="Q200" s="27">
        <v>5200645114.4799995</v>
      </c>
      <c r="R200" s="28">
        <v>354.75</v>
      </c>
      <c r="S200" s="28">
        <v>30.32</v>
      </c>
      <c r="T200" s="28">
        <v>12.11</v>
      </c>
      <c r="U200" s="28">
        <v>353.33</v>
      </c>
    </row>
    <row r="201" spans="1:21" ht="17.100000000000001" customHeight="1" x14ac:dyDescent="0.2">
      <c r="A201" s="23" t="s">
        <v>113</v>
      </c>
      <c r="B201" s="23" t="s">
        <v>18</v>
      </c>
      <c r="C201" s="23" t="s">
        <v>17</v>
      </c>
      <c r="D201" s="23" t="s">
        <v>63</v>
      </c>
      <c r="E201" s="23" t="s">
        <v>22</v>
      </c>
      <c r="F201" s="35" t="s">
        <v>201</v>
      </c>
      <c r="G201" s="36"/>
      <c r="H201" s="24">
        <v>0</v>
      </c>
      <c r="I201" s="24">
        <v>0</v>
      </c>
      <c r="J201" s="24">
        <v>-260000</v>
      </c>
      <c r="K201" s="24">
        <v>-260000</v>
      </c>
      <c r="L201" s="24">
        <v>3115810987.71</v>
      </c>
      <c r="M201" s="24">
        <v>3115550987.71</v>
      </c>
      <c r="N201" s="24">
        <v>72625291.299999997</v>
      </c>
      <c r="O201" s="24">
        <v>0</v>
      </c>
      <c r="P201" s="24">
        <v>72625291.299999997</v>
      </c>
      <c r="Q201" s="24">
        <v>3042925696.4099998</v>
      </c>
      <c r="R201" s="25">
        <v>0</v>
      </c>
      <c r="S201" s="25">
        <v>2.33</v>
      </c>
      <c r="T201" s="25">
        <v>2.33</v>
      </c>
      <c r="U201" s="25">
        <v>0</v>
      </c>
    </row>
    <row r="202" spans="1:21" ht="17.100000000000001" customHeight="1" x14ac:dyDescent="0.2">
      <c r="A202" s="29" t="s">
        <v>113</v>
      </c>
      <c r="B202" s="29" t="s">
        <v>18</v>
      </c>
      <c r="C202" s="29" t="s">
        <v>17</v>
      </c>
      <c r="D202" s="29" t="s">
        <v>63</v>
      </c>
      <c r="E202" s="29" t="s">
        <v>28</v>
      </c>
      <c r="F202" s="38" t="s">
        <v>201</v>
      </c>
      <c r="G202" s="36"/>
      <c r="H202" s="30">
        <v>0</v>
      </c>
      <c r="I202" s="30">
        <v>0</v>
      </c>
      <c r="J202" s="30">
        <v>-260000</v>
      </c>
      <c r="K202" s="30">
        <v>-260000</v>
      </c>
      <c r="L202" s="30">
        <v>3115810987.71</v>
      </c>
      <c r="M202" s="30">
        <v>3115550987.71</v>
      </c>
      <c r="N202" s="30">
        <v>72625291.299999997</v>
      </c>
      <c r="O202" s="30">
        <v>0</v>
      </c>
      <c r="P202" s="30">
        <v>72625291.299999997</v>
      </c>
      <c r="Q202" s="30">
        <v>3042925696.4099998</v>
      </c>
      <c r="R202" s="31">
        <v>0</v>
      </c>
      <c r="S202" s="31">
        <v>2.33</v>
      </c>
      <c r="T202" s="31">
        <v>2.33</v>
      </c>
      <c r="U202" s="31">
        <v>0</v>
      </c>
    </row>
    <row r="203" spans="1:21" ht="17.100000000000001" customHeight="1" x14ac:dyDescent="0.2">
      <c r="A203" s="23" t="s">
        <v>113</v>
      </c>
      <c r="B203" s="23" t="s">
        <v>18</v>
      </c>
      <c r="C203" s="23" t="s">
        <v>17</v>
      </c>
      <c r="D203" s="23" t="s">
        <v>202</v>
      </c>
      <c r="E203" s="23" t="s">
        <v>22</v>
      </c>
      <c r="F203" s="35" t="s">
        <v>203</v>
      </c>
      <c r="G203" s="36"/>
      <c r="H203" s="24">
        <v>0</v>
      </c>
      <c r="I203" s="24">
        <v>0</v>
      </c>
      <c r="J203" s="24">
        <v>0</v>
      </c>
      <c r="K203" s="24">
        <v>0</v>
      </c>
      <c r="L203" s="24">
        <v>776948316.90999997</v>
      </c>
      <c r="M203" s="24">
        <v>776948316.90999997</v>
      </c>
      <c r="N203" s="24">
        <v>125119865.87</v>
      </c>
      <c r="O203" s="24">
        <v>-5437.5</v>
      </c>
      <c r="P203" s="24">
        <v>125114428.37</v>
      </c>
      <c r="Q203" s="24">
        <v>651828451.03999996</v>
      </c>
      <c r="R203" s="25">
        <v>0</v>
      </c>
      <c r="S203" s="25">
        <v>16.100000000000001</v>
      </c>
      <c r="T203" s="25">
        <v>16.100000000000001</v>
      </c>
      <c r="U203" s="25">
        <v>0</v>
      </c>
    </row>
    <row r="204" spans="1:21" ht="17.100000000000001" customHeight="1" x14ac:dyDescent="0.2">
      <c r="A204" s="29" t="s">
        <v>113</v>
      </c>
      <c r="B204" s="29" t="s">
        <v>18</v>
      </c>
      <c r="C204" s="29" t="s">
        <v>17</v>
      </c>
      <c r="D204" s="29" t="s">
        <v>202</v>
      </c>
      <c r="E204" s="29" t="s">
        <v>28</v>
      </c>
      <c r="F204" s="38" t="s">
        <v>203</v>
      </c>
      <c r="G204" s="36"/>
      <c r="H204" s="30">
        <v>0</v>
      </c>
      <c r="I204" s="30">
        <v>0</v>
      </c>
      <c r="J204" s="30">
        <v>0</v>
      </c>
      <c r="K204" s="30">
        <v>0</v>
      </c>
      <c r="L204" s="30">
        <v>776948316.90999997</v>
      </c>
      <c r="M204" s="30">
        <v>776948316.90999997</v>
      </c>
      <c r="N204" s="30">
        <v>125119865.87</v>
      </c>
      <c r="O204" s="30">
        <v>-5437.5</v>
      </c>
      <c r="P204" s="30">
        <v>125114428.37</v>
      </c>
      <c r="Q204" s="30">
        <v>651828451.03999996</v>
      </c>
      <c r="R204" s="31">
        <v>0</v>
      </c>
      <c r="S204" s="31">
        <v>16.100000000000001</v>
      </c>
      <c r="T204" s="31">
        <v>16.100000000000001</v>
      </c>
      <c r="U204" s="31">
        <v>0</v>
      </c>
    </row>
    <row r="205" spans="1:21" ht="17.100000000000001" customHeight="1" x14ac:dyDescent="0.2">
      <c r="A205" s="23" t="s">
        <v>113</v>
      </c>
      <c r="B205" s="23" t="s">
        <v>18</v>
      </c>
      <c r="C205" s="23" t="s">
        <v>17</v>
      </c>
      <c r="D205" s="23" t="s">
        <v>57</v>
      </c>
      <c r="E205" s="23" t="s">
        <v>22</v>
      </c>
      <c r="F205" s="35" t="s">
        <v>204</v>
      </c>
      <c r="G205" s="36"/>
      <c r="H205" s="24">
        <v>203000000</v>
      </c>
      <c r="I205" s="24">
        <v>3545673492.6199999</v>
      </c>
      <c r="J205" s="24">
        <v>-4595.25</v>
      </c>
      <c r="K205" s="24">
        <v>3545668897.3699999</v>
      </c>
      <c r="L205" s="24">
        <v>-1517370627.6400001</v>
      </c>
      <c r="M205" s="24">
        <v>2028298269.73</v>
      </c>
      <c r="N205" s="24">
        <v>522407302.69999999</v>
      </c>
      <c r="O205" s="24">
        <v>-2890760.43</v>
      </c>
      <c r="P205" s="24">
        <v>519516542.26999998</v>
      </c>
      <c r="Q205" s="24">
        <v>1505890967.03</v>
      </c>
      <c r="R205" s="25">
        <v>257.33999999999997</v>
      </c>
      <c r="S205" s="25">
        <v>0</v>
      </c>
      <c r="T205" s="25">
        <v>25.61</v>
      </c>
      <c r="U205" s="25">
        <v>255.92</v>
      </c>
    </row>
    <row r="206" spans="1:21" ht="17.100000000000001" customHeight="1" x14ac:dyDescent="0.2">
      <c r="A206" s="29" t="s">
        <v>113</v>
      </c>
      <c r="B206" s="29" t="s">
        <v>18</v>
      </c>
      <c r="C206" s="29" t="s">
        <v>17</v>
      </c>
      <c r="D206" s="29" t="s">
        <v>57</v>
      </c>
      <c r="E206" s="29" t="s">
        <v>21</v>
      </c>
      <c r="F206" s="38" t="s">
        <v>200</v>
      </c>
      <c r="G206" s="36"/>
      <c r="H206" s="30">
        <v>200000000</v>
      </c>
      <c r="I206" s="30">
        <v>3543596423.1700001</v>
      </c>
      <c r="J206" s="30">
        <v>-4595.25</v>
      </c>
      <c r="K206" s="30">
        <v>3543591827.9200001</v>
      </c>
      <c r="L206" s="30">
        <v>-1517274785.95</v>
      </c>
      <c r="M206" s="30">
        <v>2026317041.97</v>
      </c>
      <c r="N206" s="30">
        <v>522151831.64999998</v>
      </c>
      <c r="O206" s="30">
        <v>-2890760.43</v>
      </c>
      <c r="P206" s="30">
        <v>519261071.22000003</v>
      </c>
      <c r="Q206" s="30">
        <v>1504165210.3199999</v>
      </c>
      <c r="R206" s="31">
        <v>261.08</v>
      </c>
      <c r="S206" s="31">
        <v>0</v>
      </c>
      <c r="T206" s="31">
        <v>25.63</v>
      </c>
      <c r="U206" s="31">
        <v>259.63</v>
      </c>
    </row>
    <row r="207" spans="1:21" ht="17.100000000000001" customHeight="1" x14ac:dyDescent="0.2">
      <c r="A207" s="23" t="s">
        <v>113</v>
      </c>
      <c r="B207" s="23" t="s">
        <v>18</v>
      </c>
      <c r="C207" s="23" t="s">
        <v>17</v>
      </c>
      <c r="D207" s="23" t="s">
        <v>57</v>
      </c>
      <c r="E207" s="23" t="s">
        <v>59</v>
      </c>
      <c r="F207" s="35" t="s">
        <v>205</v>
      </c>
      <c r="G207" s="36"/>
      <c r="H207" s="24">
        <v>3000000</v>
      </c>
      <c r="I207" s="24">
        <v>2077069.45</v>
      </c>
      <c r="J207" s="24">
        <v>0</v>
      </c>
      <c r="K207" s="24">
        <v>2077069.45</v>
      </c>
      <c r="L207" s="24">
        <v>-104201.19</v>
      </c>
      <c r="M207" s="24">
        <v>1972868.26</v>
      </c>
      <c r="N207" s="24">
        <v>247111.55</v>
      </c>
      <c r="O207" s="24">
        <v>0</v>
      </c>
      <c r="P207" s="24">
        <v>247111.55</v>
      </c>
      <c r="Q207" s="24">
        <v>1725756.71</v>
      </c>
      <c r="R207" s="25">
        <v>8.24</v>
      </c>
      <c r="S207" s="25">
        <v>0</v>
      </c>
      <c r="T207" s="25">
        <v>12.53</v>
      </c>
      <c r="U207" s="25">
        <v>8.24</v>
      </c>
    </row>
    <row r="208" spans="1:21" ht="17.100000000000001" customHeight="1" x14ac:dyDescent="0.2">
      <c r="A208" s="29" t="s">
        <v>113</v>
      </c>
      <c r="B208" s="29" t="s">
        <v>18</v>
      </c>
      <c r="C208" s="29" t="s">
        <v>17</v>
      </c>
      <c r="D208" s="29" t="s">
        <v>57</v>
      </c>
      <c r="E208" s="29" t="s">
        <v>61</v>
      </c>
      <c r="F208" s="38" t="s">
        <v>206</v>
      </c>
      <c r="G208" s="36"/>
      <c r="H208" s="30">
        <v>0</v>
      </c>
      <c r="I208" s="30">
        <v>0</v>
      </c>
      <c r="J208" s="30">
        <v>0</v>
      </c>
      <c r="K208" s="30">
        <v>0</v>
      </c>
      <c r="L208" s="30">
        <v>8359.5</v>
      </c>
      <c r="M208" s="30">
        <v>8359.5</v>
      </c>
      <c r="N208" s="30">
        <v>8359.5</v>
      </c>
      <c r="O208" s="30">
        <v>0</v>
      </c>
      <c r="P208" s="30">
        <v>8359.5</v>
      </c>
      <c r="Q208" s="30">
        <v>0</v>
      </c>
      <c r="R208" s="31">
        <v>0</v>
      </c>
      <c r="S208" s="31">
        <v>100</v>
      </c>
      <c r="T208" s="31">
        <v>100</v>
      </c>
      <c r="U208" s="31">
        <v>0</v>
      </c>
    </row>
    <row r="209" spans="1:21" ht="17.100000000000001" customHeight="1" x14ac:dyDescent="0.2">
      <c r="A209" s="23" t="s">
        <v>113</v>
      </c>
      <c r="B209" s="23" t="s">
        <v>18</v>
      </c>
      <c r="C209" s="23" t="s">
        <v>19</v>
      </c>
      <c r="D209" s="23" t="s">
        <v>22</v>
      </c>
      <c r="E209" s="23" t="s">
        <v>22</v>
      </c>
      <c r="F209" s="35" t="s">
        <v>207</v>
      </c>
      <c r="G209" s="36"/>
      <c r="H209" s="24">
        <v>46000000</v>
      </c>
      <c r="I209" s="24">
        <v>76744339.109999999</v>
      </c>
      <c r="J209" s="24">
        <v>-300997.3</v>
      </c>
      <c r="K209" s="24">
        <v>76443341.810000002</v>
      </c>
      <c r="L209" s="24">
        <v>245851877.13</v>
      </c>
      <c r="M209" s="24">
        <v>322295218.94</v>
      </c>
      <c r="N209" s="24">
        <v>211874262.15000001</v>
      </c>
      <c r="O209" s="24">
        <v>-170653.01</v>
      </c>
      <c r="P209" s="24">
        <v>211703609.13999999</v>
      </c>
      <c r="Q209" s="24">
        <v>110420956.79000001</v>
      </c>
      <c r="R209" s="25">
        <v>460.6</v>
      </c>
      <c r="S209" s="25">
        <v>86.18</v>
      </c>
      <c r="T209" s="25">
        <v>65.69</v>
      </c>
      <c r="U209" s="25">
        <v>460.23</v>
      </c>
    </row>
    <row r="210" spans="1:21" ht="17.100000000000001" customHeight="1" x14ac:dyDescent="0.2">
      <c r="A210" s="29" t="s">
        <v>113</v>
      </c>
      <c r="B210" s="29" t="s">
        <v>18</v>
      </c>
      <c r="C210" s="29" t="s">
        <v>19</v>
      </c>
      <c r="D210" s="29" t="s">
        <v>21</v>
      </c>
      <c r="E210" s="29" t="s">
        <v>22</v>
      </c>
      <c r="F210" s="38" t="s">
        <v>208</v>
      </c>
      <c r="G210" s="36"/>
      <c r="H210" s="30">
        <v>25000000</v>
      </c>
      <c r="I210" s="30">
        <v>1685156.06</v>
      </c>
      <c r="J210" s="30">
        <v>0</v>
      </c>
      <c r="K210" s="30">
        <v>1685156.06</v>
      </c>
      <c r="L210" s="30">
        <v>178757327.30000001</v>
      </c>
      <c r="M210" s="30">
        <v>180442483.36000001</v>
      </c>
      <c r="N210" s="30">
        <v>166078240.69</v>
      </c>
      <c r="O210" s="30">
        <v>-131118.01</v>
      </c>
      <c r="P210" s="30">
        <v>165947122.68000001</v>
      </c>
      <c r="Q210" s="30">
        <v>14364242.67</v>
      </c>
      <c r="R210" s="31">
        <v>664.31</v>
      </c>
      <c r="S210" s="31">
        <v>92.91</v>
      </c>
      <c r="T210" s="31">
        <v>91.97</v>
      </c>
      <c r="U210" s="31">
        <v>663.79</v>
      </c>
    </row>
    <row r="211" spans="1:21" ht="17.100000000000001" customHeight="1" x14ac:dyDescent="0.2">
      <c r="A211" s="23" t="s">
        <v>113</v>
      </c>
      <c r="B211" s="23" t="s">
        <v>18</v>
      </c>
      <c r="C211" s="23" t="s">
        <v>19</v>
      </c>
      <c r="D211" s="23" t="s">
        <v>21</v>
      </c>
      <c r="E211" s="23" t="s">
        <v>28</v>
      </c>
      <c r="F211" s="35" t="s">
        <v>208</v>
      </c>
      <c r="G211" s="36"/>
      <c r="H211" s="24">
        <v>25000000</v>
      </c>
      <c r="I211" s="24">
        <v>1685156.06</v>
      </c>
      <c r="J211" s="24">
        <v>0</v>
      </c>
      <c r="K211" s="24">
        <v>1685156.06</v>
      </c>
      <c r="L211" s="24">
        <v>178757327.30000001</v>
      </c>
      <c r="M211" s="24">
        <v>180442483.36000001</v>
      </c>
      <c r="N211" s="24">
        <v>166078240.69</v>
      </c>
      <c r="O211" s="24">
        <v>-131118.01</v>
      </c>
      <c r="P211" s="24">
        <v>165947122.68000001</v>
      </c>
      <c r="Q211" s="24">
        <v>14364242.67</v>
      </c>
      <c r="R211" s="25">
        <v>664.31</v>
      </c>
      <c r="S211" s="25">
        <v>92.91</v>
      </c>
      <c r="T211" s="25">
        <v>91.97</v>
      </c>
      <c r="U211" s="25">
        <v>663.79</v>
      </c>
    </row>
    <row r="212" spans="1:21" ht="17.100000000000001" customHeight="1" x14ac:dyDescent="0.2">
      <c r="A212" s="29" t="s">
        <v>113</v>
      </c>
      <c r="B212" s="29" t="s">
        <v>18</v>
      </c>
      <c r="C212" s="29" t="s">
        <v>19</v>
      </c>
      <c r="D212" s="29" t="s">
        <v>209</v>
      </c>
      <c r="E212" s="29" t="s">
        <v>22</v>
      </c>
      <c r="F212" s="38" t="s">
        <v>210</v>
      </c>
      <c r="G212" s="36"/>
      <c r="H212" s="30">
        <v>0</v>
      </c>
      <c r="I212" s="30">
        <v>302440.21999999997</v>
      </c>
      <c r="J212" s="30">
        <v>-114917.91</v>
      </c>
      <c r="K212" s="30">
        <v>187522.31</v>
      </c>
      <c r="L212" s="30">
        <v>-50081.38</v>
      </c>
      <c r="M212" s="30">
        <v>137440.93</v>
      </c>
      <c r="N212" s="30">
        <v>137440.93</v>
      </c>
      <c r="O212" s="30">
        <v>0</v>
      </c>
      <c r="P212" s="30">
        <v>137440.93</v>
      </c>
      <c r="Q212" s="30">
        <v>0</v>
      </c>
      <c r="R212" s="31">
        <v>0</v>
      </c>
      <c r="S212" s="31">
        <v>0</v>
      </c>
      <c r="T212" s="31">
        <v>100</v>
      </c>
      <c r="U212" s="31">
        <v>0</v>
      </c>
    </row>
    <row r="213" spans="1:21" ht="17.100000000000001" customHeight="1" x14ac:dyDescent="0.2">
      <c r="A213" s="23" t="s">
        <v>113</v>
      </c>
      <c r="B213" s="23" t="s">
        <v>18</v>
      </c>
      <c r="C213" s="23" t="s">
        <v>19</v>
      </c>
      <c r="D213" s="23" t="s">
        <v>209</v>
      </c>
      <c r="E213" s="23" t="s">
        <v>28</v>
      </c>
      <c r="F213" s="35" t="s">
        <v>210</v>
      </c>
      <c r="G213" s="36"/>
      <c r="H213" s="24">
        <v>0</v>
      </c>
      <c r="I213" s="24">
        <v>302440.21999999997</v>
      </c>
      <c r="J213" s="24">
        <v>-114917.91</v>
      </c>
      <c r="K213" s="24">
        <v>187522.31</v>
      </c>
      <c r="L213" s="24">
        <v>-50081.38</v>
      </c>
      <c r="M213" s="24">
        <v>137440.93</v>
      </c>
      <c r="N213" s="24">
        <v>137440.93</v>
      </c>
      <c r="O213" s="24">
        <v>0</v>
      </c>
      <c r="P213" s="24">
        <v>137440.93</v>
      </c>
      <c r="Q213" s="24">
        <v>0</v>
      </c>
      <c r="R213" s="25">
        <v>0</v>
      </c>
      <c r="S213" s="25">
        <v>0</v>
      </c>
      <c r="T213" s="25">
        <v>100</v>
      </c>
      <c r="U213" s="25">
        <v>0</v>
      </c>
    </row>
    <row r="214" spans="1:21" ht="17.100000000000001" customHeight="1" x14ac:dyDescent="0.2">
      <c r="A214" s="29" t="s">
        <v>113</v>
      </c>
      <c r="B214" s="29" t="s">
        <v>18</v>
      </c>
      <c r="C214" s="29" t="s">
        <v>19</v>
      </c>
      <c r="D214" s="29" t="s">
        <v>211</v>
      </c>
      <c r="E214" s="29" t="s">
        <v>22</v>
      </c>
      <c r="F214" s="38" t="s">
        <v>212</v>
      </c>
      <c r="G214" s="36"/>
      <c r="H214" s="30">
        <v>1000000</v>
      </c>
      <c r="I214" s="30">
        <v>154977.28</v>
      </c>
      <c r="J214" s="30">
        <v>-147277.68</v>
      </c>
      <c r="K214" s="30">
        <v>7699.6</v>
      </c>
      <c r="L214" s="30">
        <v>-6288.18</v>
      </c>
      <c r="M214" s="30">
        <v>1411.42</v>
      </c>
      <c r="N214" s="30">
        <v>1411.42</v>
      </c>
      <c r="O214" s="30">
        <v>0</v>
      </c>
      <c r="P214" s="30">
        <v>1411.42</v>
      </c>
      <c r="Q214" s="30">
        <v>0</v>
      </c>
      <c r="R214" s="31">
        <v>0.14000000000000001</v>
      </c>
      <c r="S214" s="31">
        <v>0</v>
      </c>
      <c r="T214" s="31">
        <v>100</v>
      </c>
      <c r="U214" s="31">
        <v>0.14000000000000001</v>
      </c>
    </row>
    <row r="215" spans="1:21" ht="17.100000000000001" customHeight="1" x14ac:dyDescent="0.2">
      <c r="A215" s="23" t="s">
        <v>113</v>
      </c>
      <c r="B215" s="23" t="s">
        <v>18</v>
      </c>
      <c r="C215" s="23" t="s">
        <v>19</v>
      </c>
      <c r="D215" s="23" t="s">
        <v>211</v>
      </c>
      <c r="E215" s="23" t="s">
        <v>28</v>
      </c>
      <c r="F215" s="35" t="s">
        <v>212</v>
      </c>
      <c r="G215" s="36"/>
      <c r="H215" s="24">
        <v>1000000</v>
      </c>
      <c r="I215" s="24">
        <v>154977.28</v>
      </c>
      <c r="J215" s="24">
        <v>-147277.68</v>
      </c>
      <c r="K215" s="24">
        <v>7699.6</v>
      </c>
      <c r="L215" s="24">
        <v>-6288.18</v>
      </c>
      <c r="M215" s="24">
        <v>1411.42</v>
      </c>
      <c r="N215" s="24">
        <v>1411.42</v>
      </c>
      <c r="O215" s="24">
        <v>0</v>
      </c>
      <c r="P215" s="24">
        <v>1411.42</v>
      </c>
      <c r="Q215" s="24">
        <v>0</v>
      </c>
      <c r="R215" s="25">
        <v>0.14000000000000001</v>
      </c>
      <c r="S215" s="25">
        <v>0</v>
      </c>
      <c r="T215" s="25">
        <v>100</v>
      </c>
      <c r="U215" s="25">
        <v>0.14000000000000001</v>
      </c>
    </row>
    <row r="216" spans="1:21" ht="17.100000000000001" customHeight="1" x14ac:dyDescent="0.2">
      <c r="A216" s="29" t="s">
        <v>113</v>
      </c>
      <c r="B216" s="29" t="s">
        <v>18</v>
      </c>
      <c r="C216" s="29" t="s">
        <v>19</v>
      </c>
      <c r="D216" s="29" t="s">
        <v>213</v>
      </c>
      <c r="E216" s="29" t="s">
        <v>22</v>
      </c>
      <c r="F216" s="38" t="s">
        <v>214</v>
      </c>
      <c r="G216" s="36"/>
      <c r="H216" s="30">
        <v>15000000</v>
      </c>
      <c r="I216" s="30">
        <v>42848553.32</v>
      </c>
      <c r="J216" s="30">
        <v>-396.25</v>
      </c>
      <c r="K216" s="30">
        <v>42848157.07</v>
      </c>
      <c r="L216" s="30">
        <v>-1689263.34</v>
      </c>
      <c r="M216" s="30">
        <v>41158893.729999997</v>
      </c>
      <c r="N216" s="30">
        <v>14515073.09</v>
      </c>
      <c r="O216" s="30">
        <v>0</v>
      </c>
      <c r="P216" s="30">
        <v>14515073.09</v>
      </c>
      <c r="Q216" s="30">
        <v>26643820.640000001</v>
      </c>
      <c r="R216" s="31">
        <v>96.77</v>
      </c>
      <c r="S216" s="31">
        <v>0</v>
      </c>
      <c r="T216" s="31">
        <v>35.270000000000003</v>
      </c>
      <c r="U216" s="31">
        <v>96.77</v>
      </c>
    </row>
    <row r="217" spans="1:21" ht="17.100000000000001" customHeight="1" x14ac:dyDescent="0.2">
      <c r="A217" s="23" t="s">
        <v>113</v>
      </c>
      <c r="B217" s="23" t="s">
        <v>18</v>
      </c>
      <c r="C217" s="23" t="s">
        <v>19</v>
      </c>
      <c r="D217" s="23" t="s">
        <v>213</v>
      </c>
      <c r="E217" s="23" t="s">
        <v>28</v>
      </c>
      <c r="F217" s="35" t="s">
        <v>214</v>
      </c>
      <c r="G217" s="36"/>
      <c r="H217" s="24">
        <v>15000000</v>
      </c>
      <c r="I217" s="24">
        <v>42848553.32</v>
      </c>
      <c r="J217" s="24">
        <v>-396.25</v>
      </c>
      <c r="K217" s="24">
        <v>42848157.07</v>
      </c>
      <c r="L217" s="24">
        <v>-1689263.34</v>
      </c>
      <c r="M217" s="24">
        <v>41158893.729999997</v>
      </c>
      <c r="N217" s="24">
        <v>14515073.09</v>
      </c>
      <c r="O217" s="24">
        <v>0</v>
      </c>
      <c r="P217" s="24">
        <v>14515073.09</v>
      </c>
      <c r="Q217" s="24">
        <v>26643820.640000001</v>
      </c>
      <c r="R217" s="25">
        <v>96.77</v>
      </c>
      <c r="S217" s="25">
        <v>0</v>
      </c>
      <c r="T217" s="25">
        <v>35.270000000000003</v>
      </c>
      <c r="U217" s="25">
        <v>96.77</v>
      </c>
    </row>
    <row r="218" spans="1:21" ht="17.100000000000001" customHeight="1" x14ac:dyDescent="0.2">
      <c r="A218" s="29" t="s">
        <v>113</v>
      </c>
      <c r="B218" s="29" t="s">
        <v>18</v>
      </c>
      <c r="C218" s="29" t="s">
        <v>19</v>
      </c>
      <c r="D218" s="29" t="s">
        <v>57</v>
      </c>
      <c r="E218" s="29" t="s">
        <v>22</v>
      </c>
      <c r="F218" s="38" t="s">
        <v>215</v>
      </c>
      <c r="G218" s="36"/>
      <c r="H218" s="30">
        <v>5000000</v>
      </c>
      <c r="I218" s="30">
        <v>31753212.23</v>
      </c>
      <c r="J218" s="30">
        <v>-38405.46</v>
      </c>
      <c r="K218" s="30">
        <v>31714806.77</v>
      </c>
      <c r="L218" s="30">
        <v>68840182.730000004</v>
      </c>
      <c r="M218" s="30">
        <v>100554989.5</v>
      </c>
      <c r="N218" s="30">
        <v>31142096.02</v>
      </c>
      <c r="O218" s="30">
        <v>-39535</v>
      </c>
      <c r="P218" s="30">
        <v>31102561.02</v>
      </c>
      <c r="Q218" s="30">
        <v>69412893.480000004</v>
      </c>
      <c r="R218" s="31">
        <v>622.84</v>
      </c>
      <c r="S218" s="31">
        <v>45.24</v>
      </c>
      <c r="T218" s="31">
        <v>30.93</v>
      </c>
      <c r="U218" s="31">
        <v>622.04999999999995</v>
      </c>
    </row>
    <row r="219" spans="1:21" ht="17.100000000000001" customHeight="1" x14ac:dyDescent="0.2">
      <c r="A219" s="23" t="s">
        <v>113</v>
      </c>
      <c r="B219" s="23" t="s">
        <v>18</v>
      </c>
      <c r="C219" s="23" t="s">
        <v>19</v>
      </c>
      <c r="D219" s="23" t="s">
        <v>57</v>
      </c>
      <c r="E219" s="23" t="s">
        <v>21</v>
      </c>
      <c r="F219" s="35" t="s">
        <v>216</v>
      </c>
      <c r="G219" s="36"/>
      <c r="H219" s="24">
        <v>5000000</v>
      </c>
      <c r="I219" s="24">
        <v>31752737.23</v>
      </c>
      <c r="J219" s="24">
        <v>-38405.46</v>
      </c>
      <c r="K219" s="24">
        <v>31714331.77</v>
      </c>
      <c r="L219" s="24">
        <v>68835338.730000004</v>
      </c>
      <c r="M219" s="24">
        <v>100549670.5</v>
      </c>
      <c r="N219" s="24">
        <v>31137252.02</v>
      </c>
      <c r="O219" s="24">
        <v>-39535</v>
      </c>
      <c r="P219" s="24">
        <v>31097717.02</v>
      </c>
      <c r="Q219" s="24">
        <v>69412418.480000004</v>
      </c>
      <c r="R219" s="25">
        <v>622.75</v>
      </c>
      <c r="S219" s="25">
        <v>45.23</v>
      </c>
      <c r="T219" s="25">
        <v>30.93</v>
      </c>
      <c r="U219" s="25">
        <v>621.95000000000005</v>
      </c>
    </row>
    <row r="220" spans="1:21" ht="17.100000000000001" customHeight="1" x14ac:dyDescent="0.2">
      <c r="A220" s="29" t="s">
        <v>113</v>
      </c>
      <c r="B220" s="29" t="s">
        <v>18</v>
      </c>
      <c r="C220" s="29" t="s">
        <v>19</v>
      </c>
      <c r="D220" s="29" t="s">
        <v>57</v>
      </c>
      <c r="E220" s="29" t="s">
        <v>59</v>
      </c>
      <c r="F220" s="38" t="s">
        <v>217</v>
      </c>
      <c r="G220" s="36"/>
      <c r="H220" s="30">
        <v>0</v>
      </c>
      <c r="I220" s="30">
        <v>475</v>
      </c>
      <c r="J220" s="30">
        <v>0</v>
      </c>
      <c r="K220" s="30">
        <v>475</v>
      </c>
      <c r="L220" s="30">
        <v>0</v>
      </c>
      <c r="M220" s="30">
        <v>475</v>
      </c>
      <c r="N220" s="30">
        <v>0</v>
      </c>
      <c r="O220" s="30">
        <v>0</v>
      </c>
      <c r="P220" s="30">
        <v>0</v>
      </c>
      <c r="Q220" s="30">
        <v>475</v>
      </c>
      <c r="R220" s="31">
        <v>0</v>
      </c>
      <c r="S220" s="31">
        <v>0</v>
      </c>
      <c r="T220" s="31">
        <v>0</v>
      </c>
      <c r="U220" s="31">
        <v>0</v>
      </c>
    </row>
    <row r="221" spans="1:21" ht="17.100000000000001" customHeight="1" x14ac:dyDescent="0.2">
      <c r="A221" s="23" t="s">
        <v>113</v>
      </c>
      <c r="B221" s="23" t="s">
        <v>18</v>
      </c>
      <c r="C221" s="23" t="s">
        <v>19</v>
      </c>
      <c r="D221" s="23" t="s">
        <v>57</v>
      </c>
      <c r="E221" s="23" t="s">
        <v>61</v>
      </c>
      <c r="F221" s="35" t="s">
        <v>218</v>
      </c>
      <c r="G221" s="36"/>
      <c r="H221" s="24">
        <v>0</v>
      </c>
      <c r="I221" s="24">
        <v>0</v>
      </c>
      <c r="J221" s="24">
        <v>0</v>
      </c>
      <c r="K221" s="24">
        <v>0</v>
      </c>
      <c r="L221" s="24">
        <v>4844</v>
      </c>
      <c r="M221" s="24">
        <v>4844</v>
      </c>
      <c r="N221" s="24">
        <v>4844</v>
      </c>
      <c r="O221" s="24">
        <v>0</v>
      </c>
      <c r="P221" s="24">
        <v>4844</v>
      </c>
      <c r="Q221" s="24">
        <v>0</v>
      </c>
      <c r="R221" s="25">
        <v>0</v>
      </c>
      <c r="S221" s="25">
        <v>100</v>
      </c>
      <c r="T221" s="25">
        <v>100</v>
      </c>
      <c r="U221" s="25">
        <v>0</v>
      </c>
    </row>
    <row r="222" spans="1:21" ht="17.100000000000001" customHeight="1" x14ac:dyDescent="0.2">
      <c r="A222" s="26" t="s">
        <v>113</v>
      </c>
      <c r="B222" s="26" t="s">
        <v>18</v>
      </c>
      <c r="C222" s="26" t="s">
        <v>31</v>
      </c>
      <c r="D222" s="26" t="s">
        <v>22</v>
      </c>
      <c r="E222" s="26" t="s">
        <v>22</v>
      </c>
      <c r="F222" s="37" t="s">
        <v>219</v>
      </c>
      <c r="G222" s="36"/>
      <c r="H222" s="27">
        <v>43000000</v>
      </c>
      <c r="I222" s="27">
        <v>1960372.42</v>
      </c>
      <c r="J222" s="27">
        <v>0</v>
      </c>
      <c r="K222" s="27">
        <v>1960372.42</v>
      </c>
      <c r="L222" s="27">
        <v>149838721.75</v>
      </c>
      <c r="M222" s="27">
        <v>151799094.16999999</v>
      </c>
      <c r="N222" s="27">
        <v>151155608.68000001</v>
      </c>
      <c r="O222" s="27">
        <v>0</v>
      </c>
      <c r="P222" s="27">
        <v>151155608.68000001</v>
      </c>
      <c r="Q222" s="27">
        <v>643485.49</v>
      </c>
      <c r="R222" s="28">
        <v>351.52</v>
      </c>
      <c r="S222" s="28">
        <v>100.88</v>
      </c>
      <c r="T222" s="28">
        <v>99.58</v>
      </c>
      <c r="U222" s="28">
        <v>351.52</v>
      </c>
    </row>
    <row r="223" spans="1:21" ht="17.100000000000001" customHeight="1" x14ac:dyDescent="0.2">
      <c r="A223" s="23" t="s">
        <v>113</v>
      </c>
      <c r="B223" s="23" t="s">
        <v>18</v>
      </c>
      <c r="C223" s="23" t="s">
        <v>31</v>
      </c>
      <c r="D223" s="23" t="s">
        <v>21</v>
      </c>
      <c r="E223" s="23" t="s">
        <v>22</v>
      </c>
      <c r="F223" s="35" t="s">
        <v>220</v>
      </c>
      <c r="G223" s="36"/>
      <c r="H223" s="24">
        <v>15000000</v>
      </c>
      <c r="I223" s="24">
        <v>1960372.42</v>
      </c>
      <c r="J223" s="24">
        <v>0</v>
      </c>
      <c r="K223" s="24">
        <v>1960372.42</v>
      </c>
      <c r="L223" s="24">
        <v>0</v>
      </c>
      <c r="M223" s="24">
        <v>1960372.42</v>
      </c>
      <c r="N223" s="24">
        <v>1316886.93</v>
      </c>
      <c r="O223" s="24">
        <v>0</v>
      </c>
      <c r="P223" s="24">
        <v>1316886.93</v>
      </c>
      <c r="Q223" s="24">
        <v>643485.49</v>
      </c>
      <c r="R223" s="25">
        <v>8.7799999999999994</v>
      </c>
      <c r="S223" s="25">
        <v>0</v>
      </c>
      <c r="T223" s="25">
        <v>67.180000000000007</v>
      </c>
      <c r="U223" s="25">
        <v>8.7799999999999994</v>
      </c>
    </row>
    <row r="224" spans="1:21" ht="17.100000000000001" customHeight="1" x14ac:dyDescent="0.2">
      <c r="A224" s="29" t="s">
        <v>113</v>
      </c>
      <c r="B224" s="29" t="s">
        <v>18</v>
      </c>
      <c r="C224" s="29" t="s">
        <v>31</v>
      </c>
      <c r="D224" s="29" t="s">
        <v>21</v>
      </c>
      <c r="E224" s="29" t="s">
        <v>28</v>
      </c>
      <c r="F224" s="38" t="s">
        <v>220</v>
      </c>
      <c r="G224" s="36"/>
      <c r="H224" s="30">
        <v>15000000</v>
      </c>
      <c r="I224" s="30">
        <v>1960372.42</v>
      </c>
      <c r="J224" s="30">
        <v>0</v>
      </c>
      <c r="K224" s="30">
        <v>1960372.42</v>
      </c>
      <c r="L224" s="30">
        <v>0</v>
      </c>
      <c r="M224" s="30">
        <v>1960372.42</v>
      </c>
      <c r="N224" s="30">
        <v>1316886.93</v>
      </c>
      <c r="O224" s="30">
        <v>0</v>
      </c>
      <c r="P224" s="30">
        <v>1316886.93</v>
      </c>
      <c r="Q224" s="30">
        <v>643485.49</v>
      </c>
      <c r="R224" s="31">
        <v>8.7799999999999994</v>
      </c>
      <c r="S224" s="31">
        <v>0</v>
      </c>
      <c r="T224" s="31">
        <v>67.180000000000007</v>
      </c>
      <c r="U224" s="31">
        <v>8.7799999999999994</v>
      </c>
    </row>
    <row r="225" spans="1:21" ht="17.100000000000001" customHeight="1" x14ac:dyDescent="0.2">
      <c r="A225" s="23" t="s">
        <v>113</v>
      </c>
      <c r="B225" s="23" t="s">
        <v>18</v>
      </c>
      <c r="C225" s="23" t="s">
        <v>31</v>
      </c>
      <c r="D225" s="23" t="s">
        <v>57</v>
      </c>
      <c r="E225" s="23" t="s">
        <v>22</v>
      </c>
      <c r="F225" s="35" t="s">
        <v>221</v>
      </c>
      <c r="G225" s="36"/>
      <c r="H225" s="24">
        <v>28000000</v>
      </c>
      <c r="I225" s="24">
        <v>0</v>
      </c>
      <c r="J225" s="24">
        <v>0</v>
      </c>
      <c r="K225" s="24">
        <v>0</v>
      </c>
      <c r="L225" s="24">
        <v>149838721.75</v>
      </c>
      <c r="M225" s="24">
        <v>149838721.75</v>
      </c>
      <c r="N225" s="24">
        <v>149838721.75</v>
      </c>
      <c r="O225" s="24">
        <v>0</v>
      </c>
      <c r="P225" s="24">
        <v>149838721.75</v>
      </c>
      <c r="Q225" s="24">
        <v>0</v>
      </c>
      <c r="R225" s="25">
        <v>535.14</v>
      </c>
      <c r="S225" s="25">
        <v>100</v>
      </c>
      <c r="T225" s="25">
        <v>100</v>
      </c>
      <c r="U225" s="25">
        <v>535.14</v>
      </c>
    </row>
    <row r="226" spans="1:21" ht="17.100000000000001" customHeight="1" x14ac:dyDescent="0.2">
      <c r="A226" s="29" t="s">
        <v>113</v>
      </c>
      <c r="B226" s="29" t="s">
        <v>18</v>
      </c>
      <c r="C226" s="29" t="s">
        <v>31</v>
      </c>
      <c r="D226" s="29" t="s">
        <v>57</v>
      </c>
      <c r="E226" s="29" t="s">
        <v>21</v>
      </c>
      <c r="F226" s="38" t="s">
        <v>222</v>
      </c>
      <c r="G226" s="36"/>
      <c r="H226" s="30">
        <v>20000000</v>
      </c>
      <c r="I226" s="30">
        <v>0</v>
      </c>
      <c r="J226" s="30">
        <v>0</v>
      </c>
      <c r="K226" s="30">
        <v>0</v>
      </c>
      <c r="L226" s="30">
        <v>23271537.280000001</v>
      </c>
      <c r="M226" s="30">
        <v>23271537.280000001</v>
      </c>
      <c r="N226" s="30">
        <v>23271537.280000001</v>
      </c>
      <c r="O226" s="30">
        <v>0</v>
      </c>
      <c r="P226" s="30">
        <v>23271537.280000001</v>
      </c>
      <c r="Q226" s="30">
        <v>0</v>
      </c>
      <c r="R226" s="31">
        <v>116.36</v>
      </c>
      <c r="S226" s="31">
        <v>100</v>
      </c>
      <c r="T226" s="31">
        <v>100</v>
      </c>
      <c r="U226" s="31">
        <v>116.36</v>
      </c>
    </row>
    <row r="227" spans="1:21" ht="17.100000000000001" customHeight="1" x14ac:dyDescent="0.2">
      <c r="A227" s="23" t="s">
        <v>113</v>
      </c>
      <c r="B227" s="23" t="s">
        <v>18</v>
      </c>
      <c r="C227" s="23" t="s">
        <v>31</v>
      </c>
      <c r="D227" s="23" t="s">
        <v>57</v>
      </c>
      <c r="E227" s="23" t="s">
        <v>57</v>
      </c>
      <c r="F227" s="35" t="s">
        <v>219</v>
      </c>
      <c r="G227" s="36"/>
      <c r="H227" s="24">
        <v>8000000</v>
      </c>
      <c r="I227" s="24">
        <v>0</v>
      </c>
      <c r="J227" s="24">
        <v>0</v>
      </c>
      <c r="K227" s="24">
        <v>0</v>
      </c>
      <c r="L227" s="24">
        <v>126567184.47</v>
      </c>
      <c r="M227" s="24">
        <v>126567184.47</v>
      </c>
      <c r="N227" s="24">
        <v>126567184.47</v>
      </c>
      <c r="O227" s="24">
        <v>0</v>
      </c>
      <c r="P227" s="24">
        <v>126567184.47</v>
      </c>
      <c r="Q227" s="24">
        <v>0</v>
      </c>
      <c r="R227" s="25">
        <v>1582.09</v>
      </c>
      <c r="S227" s="25">
        <v>100</v>
      </c>
      <c r="T227" s="25">
        <v>100</v>
      </c>
      <c r="U227" s="25">
        <v>1582.09</v>
      </c>
    </row>
    <row r="228" spans="1:21" ht="17.100000000000001" customHeight="1" x14ac:dyDescent="0.2">
      <c r="A228" s="26" t="s">
        <v>113</v>
      </c>
      <c r="B228" s="26" t="s">
        <v>31</v>
      </c>
      <c r="C228" s="26" t="s">
        <v>22</v>
      </c>
      <c r="D228" s="26" t="s">
        <v>22</v>
      </c>
      <c r="E228" s="26" t="s">
        <v>22</v>
      </c>
      <c r="F228" s="37" t="s">
        <v>223</v>
      </c>
      <c r="G228" s="36"/>
      <c r="H228" s="27">
        <v>2863500000</v>
      </c>
      <c r="I228" s="27">
        <v>269472443.97000003</v>
      </c>
      <c r="J228" s="27">
        <v>0</v>
      </c>
      <c r="K228" s="27">
        <v>269472443.97000003</v>
      </c>
      <c r="L228" s="27">
        <v>4138290185.04</v>
      </c>
      <c r="M228" s="27">
        <v>4407762629.0100002</v>
      </c>
      <c r="N228" s="27">
        <v>3918972347.6199999</v>
      </c>
      <c r="O228" s="27">
        <v>-13081988.25</v>
      </c>
      <c r="P228" s="27">
        <v>3905890359.3699999</v>
      </c>
      <c r="Q228" s="27">
        <v>488790281.38999999</v>
      </c>
      <c r="R228" s="28">
        <v>136.86000000000001</v>
      </c>
      <c r="S228" s="28">
        <v>94.7</v>
      </c>
      <c r="T228" s="28">
        <v>88.61</v>
      </c>
      <c r="U228" s="28">
        <v>136.4</v>
      </c>
    </row>
    <row r="229" spans="1:21" ht="17.100000000000001" customHeight="1" x14ac:dyDescent="0.2">
      <c r="A229" s="23" t="s">
        <v>113</v>
      </c>
      <c r="B229" s="23" t="s">
        <v>31</v>
      </c>
      <c r="C229" s="23" t="s">
        <v>16</v>
      </c>
      <c r="D229" s="23" t="s">
        <v>22</v>
      </c>
      <c r="E229" s="23" t="s">
        <v>22</v>
      </c>
      <c r="F229" s="35" t="s">
        <v>223</v>
      </c>
      <c r="G229" s="36"/>
      <c r="H229" s="24">
        <v>2863500000</v>
      </c>
      <c r="I229" s="24">
        <v>269472443.97000003</v>
      </c>
      <c r="J229" s="24">
        <v>0</v>
      </c>
      <c r="K229" s="24">
        <v>269472443.97000003</v>
      </c>
      <c r="L229" s="24">
        <v>4138290185.04</v>
      </c>
      <c r="M229" s="24">
        <v>4407762629.0100002</v>
      </c>
      <c r="N229" s="24">
        <v>3918972347.6199999</v>
      </c>
      <c r="O229" s="24">
        <v>-13081988.25</v>
      </c>
      <c r="P229" s="24">
        <v>3905890359.3699999</v>
      </c>
      <c r="Q229" s="24">
        <v>488790281.38999999</v>
      </c>
      <c r="R229" s="25">
        <v>136.86000000000001</v>
      </c>
      <c r="S229" s="25">
        <v>94.7</v>
      </c>
      <c r="T229" s="25">
        <v>88.61</v>
      </c>
      <c r="U229" s="25">
        <v>136.4</v>
      </c>
    </row>
    <row r="230" spans="1:21" ht="17.100000000000001" customHeight="1" x14ac:dyDescent="0.2">
      <c r="A230" s="29" t="s">
        <v>113</v>
      </c>
      <c r="B230" s="29" t="s">
        <v>31</v>
      </c>
      <c r="C230" s="29" t="s">
        <v>16</v>
      </c>
      <c r="D230" s="29" t="s">
        <v>21</v>
      </c>
      <c r="E230" s="29" t="s">
        <v>22</v>
      </c>
      <c r="F230" s="38" t="s">
        <v>224</v>
      </c>
      <c r="G230" s="36"/>
      <c r="H230" s="30">
        <v>2000000</v>
      </c>
      <c r="I230" s="30">
        <v>0</v>
      </c>
      <c r="J230" s="30">
        <v>0</v>
      </c>
      <c r="K230" s="30">
        <v>0</v>
      </c>
      <c r="L230" s="30">
        <v>22263279.289999999</v>
      </c>
      <c r="M230" s="30">
        <v>22263279.289999999</v>
      </c>
      <c r="N230" s="30">
        <v>22263279.289999999</v>
      </c>
      <c r="O230" s="30">
        <v>0</v>
      </c>
      <c r="P230" s="30">
        <v>22263279.289999999</v>
      </c>
      <c r="Q230" s="30">
        <v>0</v>
      </c>
      <c r="R230" s="31">
        <v>1113.1600000000001</v>
      </c>
      <c r="S230" s="31">
        <v>100</v>
      </c>
      <c r="T230" s="31">
        <v>100</v>
      </c>
      <c r="U230" s="31">
        <v>1113.1600000000001</v>
      </c>
    </row>
    <row r="231" spans="1:21" ht="17.100000000000001" customHeight="1" x14ac:dyDescent="0.2">
      <c r="A231" s="23" t="s">
        <v>113</v>
      </c>
      <c r="B231" s="23" t="s">
        <v>31</v>
      </c>
      <c r="C231" s="23" t="s">
        <v>16</v>
      </c>
      <c r="D231" s="23" t="s">
        <v>21</v>
      </c>
      <c r="E231" s="23" t="s">
        <v>28</v>
      </c>
      <c r="F231" s="35" t="s">
        <v>224</v>
      </c>
      <c r="G231" s="36"/>
      <c r="H231" s="24">
        <v>2000000</v>
      </c>
      <c r="I231" s="24">
        <v>0</v>
      </c>
      <c r="J231" s="24">
        <v>0</v>
      </c>
      <c r="K231" s="24">
        <v>0</v>
      </c>
      <c r="L231" s="24">
        <v>22263279.289999999</v>
      </c>
      <c r="M231" s="24">
        <v>22263279.289999999</v>
      </c>
      <c r="N231" s="24">
        <v>22263279.289999999</v>
      </c>
      <c r="O231" s="24">
        <v>0</v>
      </c>
      <c r="P231" s="24">
        <v>22263279.289999999</v>
      </c>
      <c r="Q231" s="24">
        <v>0</v>
      </c>
      <c r="R231" s="25">
        <v>1113.1600000000001</v>
      </c>
      <c r="S231" s="25">
        <v>100</v>
      </c>
      <c r="T231" s="25">
        <v>100</v>
      </c>
      <c r="U231" s="25">
        <v>1113.1600000000001</v>
      </c>
    </row>
    <row r="232" spans="1:21" ht="17.100000000000001" customHeight="1" x14ac:dyDescent="0.2">
      <c r="A232" s="29" t="s">
        <v>113</v>
      </c>
      <c r="B232" s="29" t="s">
        <v>31</v>
      </c>
      <c r="C232" s="29" t="s">
        <v>16</v>
      </c>
      <c r="D232" s="29" t="s">
        <v>61</v>
      </c>
      <c r="E232" s="29" t="s">
        <v>22</v>
      </c>
      <c r="F232" s="38" t="s">
        <v>225</v>
      </c>
      <c r="G232" s="36"/>
      <c r="H232" s="30">
        <v>2000000</v>
      </c>
      <c r="I232" s="30">
        <v>0</v>
      </c>
      <c r="J232" s="30">
        <v>0</v>
      </c>
      <c r="K232" s="30">
        <v>0</v>
      </c>
      <c r="L232" s="30">
        <v>19007190</v>
      </c>
      <c r="M232" s="30">
        <v>19007190</v>
      </c>
      <c r="N232" s="30">
        <v>19007190</v>
      </c>
      <c r="O232" s="30">
        <v>0</v>
      </c>
      <c r="P232" s="30">
        <v>19007190</v>
      </c>
      <c r="Q232" s="30">
        <v>0</v>
      </c>
      <c r="R232" s="31">
        <v>950.36</v>
      </c>
      <c r="S232" s="31">
        <v>100</v>
      </c>
      <c r="T232" s="31">
        <v>100</v>
      </c>
      <c r="U232" s="31">
        <v>950.36</v>
      </c>
    </row>
    <row r="233" spans="1:21" ht="17.100000000000001" customHeight="1" x14ac:dyDescent="0.2">
      <c r="A233" s="23" t="s">
        <v>113</v>
      </c>
      <c r="B233" s="23" t="s">
        <v>31</v>
      </c>
      <c r="C233" s="23" t="s">
        <v>16</v>
      </c>
      <c r="D233" s="23" t="s">
        <v>61</v>
      </c>
      <c r="E233" s="23" t="s">
        <v>28</v>
      </c>
      <c r="F233" s="35" t="s">
        <v>225</v>
      </c>
      <c r="G233" s="36"/>
      <c r="H233" s="24">
        <v>2000000</v>
      </c>
      <c r="I233" s="24">
        <v>0</v>
      </c>
      <c r="J233" s="24">
        <v>0</v>
      </c>
      <c r="K233" s="24">
        <v>0</v>
      </c>
      <c r="L233" s="24">
        <v>19007190</v>
      </c>
      <c r="M233" s="24">
        <v>19007190</v>
      </c>
      <c r="N233" s="24">
        <v>19007190</v>
      </c>
      <c r="O233" s="24">
        <v>0</v>
      </c>
      <c r="P233" s="24">
        <v>19007190</v>
      </c>
      <c r="Q233" s="24">
        <v>0</v>
      </c>
      <c r="R233" s="25">
        <v>950.36</v>
      </c>
      <c r="S233" s="25">
        <v>100</v>
      </c>
      <c r="T233" s="25">
        <v>100</v>
      </c>
      <c r="U233" s="25">
        <v>950.36</v>
      </c>
    </row>
    <row r="234" spans="1:21" ht="17.100000000000001" customHeight="1" x14ac:dyDescent="0.2">
      <c r="A234" s="29" t="s">
        <v>113</v>
      </c>
      <c r="B234" s="29" t="s">
        <v>31</v>
      </c>
      <c r="C234" s="29" t="s">
        <v>16</v>
      </c>
      <c r="D234" s="29" t="s">
        <v>226</v>
      </c>
      <c r="E234" s="29" t="s">
        <v>22</v>
      </c>
      <c r="F234" s="38" t="s">
        <v>227</v>
      </c>
      <c r="G234" s="36"/>
      <c r="H234" s="30">
        <v>175000000</v>
      </c>
      <c r="I234" s="30">
        <v>0</v>
      </c>
      <c r="J234" s="30">
        <v>0</v>
      </c>
      <c r="K234" s="30">
        <v>0</v>
      </c>
      <c r="L234" s="30">
        <v>262117754.81999999</v>
      </c>
      <c r="M234" s="30">
        <v>262117754.81999999</v>
      </c>
      <c r="N234" s="30">
        <v>262117754.81999999</v>
      </c>
      <c r="O234" s="30">
        <v>-4533138.8099999996</v>
      </c>
      <c r="P234" s="30">
        <v>257584616.00999999</v>
      </c>
      <c r="Q234" s="30">
        <v>0</v>
      </c>
      <c r="R234" s="31">
        <v>149.78</v>
      </c>
      <c r="S234" s="31">
        <v>100</v>
      </c>
      <c r="T234" s="31">
        <v>98.27</v>
      </c>
      <c r="U234" s="31">
        <v>147.19</v>
      </c>
    </row>
    <row r="235" spans="1:21" ht="17.100000000000001" customHeight="1" x14ac:dyDescent="0.2">
      <c r="A235" s="23" t="s">
        <v>113</v>
      </c>
      <c r="B235" s="23" t="s">
        <v>31</v>
      </c>
      <c r="C235" s="23" t="s">
        <v>16</v>
      </c>
      <c r="D235" s="23" t="s">
        <v>226</v>
      </c>
      <c r="E235" s="23" t="s">
        <v>28</v>
      </c>
      <c r="F235" s="35" t="s">
        <v>227</v>
      </c>
      <c r="G235" s="36"/>
      <c r="H235" s="24">
        <v>175000000</v>
      </c>
      <c r="I235" s="24">
        <v>0</v>
      </c>
      <c r="J235" s="24">
        <v>0</v>
      </c>
      <c r="K235" s="24">
        <v>0</v>
      </c>
      <c r="L235" s="24">
        <v>262117754.81999999</v>
      </c>
      <c r="M235" s="24">
        <v>262117754.81999999</v>
      </c>
      <c r="N235" s="24">
        <v>262117754.81999999</v>
      </c>
      <c r="O235" s="24">
        <v>-4533138.8099999996</v>
      </c>
      <c r="P235" s="24">
        <v>257584616.00999999</v>
      </c>
      <c r="Q235" s="24">
        <v>0</v>
      </c>
      <c r="R235" s="25">
        <v>149.78</v>
      </c>
      <c r="S235" s="25">
        <v>100</v>
      </c>
      <c r="T235" s="25">
        <v>98.27</v>
      </c>
      <c r="U235" s="25">
        <v>147.19</v>
      </c>
    </row>
    <row r="236" spans="1:21" ht="17.100000000000001" customHeight="1" x14ac:dyDescent="0.2">
      <c r="A236" s="29" t="s">
        <v>113</v>
      </c>
      <c r="B236" s="29" t="s">
        <v>31</v>
      </c>
      <c r="C236" s="29" t="s">
        <v>16</v>
      </c>
      <c r="D236" s="29" t="s">
        <v>88</v>
      </c>
      <c r="E236" s="29" t="s">
        <v>22</v>
      </c>
      <c r="F236" s="38" t="s">
        <v>228</v>
      </c>
      <c r="G236" s="36"/>
      <c r="H236" s="30">
        <v>10000000</v>
      </c>
      <c r="I236" s="30">
        <v>101152242.42</v>
      </c>
      <c r="J236" s="30">
        <v>0</v>
      </c>
      <c r="K236" s="30">
        <v>101152242.42</v>
      </c>
      <c r="L236" s="30">
        <v>55676569.43</v>
      </c>
      <c r="M236" s="30">
        <v>156828811.84999999</v>
      </c>
      <c r="N236" s="30">
        <v>55676569.43</v>
      </c>
      <c r="O236" s="30">
        <v>0</v>
      </c>
      <c r="P236" s="30">
        <v>55676569.43</v>
      </c>
      <c r="Q236" s="30">
        <v>101152242.42</v>
      </c>
      <c r="R236" s="31">
        <v>556.77</v>
      </c>
      <c r="S236" s="31">
        <v>100</v>
      </c>
      <c r="T236" s="31">
        <v>35.5</v>
      </c>
      <c r="U236" s="31">
        <v>556.77</v>
      </c>
    </row>
    <row r="237" spans="1:21" ht="17.100000000000001" customHeight="1" x14ac:dyDescent="0.2">
      <c r="A237" s="23" t="s">
        <v>113</v>
      </c>
      <c r="B237" s="23" t="s">
        <v>31</v>
      </c>
      <c r="C237" s="23" t="s">
        <v>16</v>
      </c>
      <c r="D237" s="23" t="s">
        <v>88</v>
      </c>
      <c r="E237" s="23" t="s">
        <v>28</v>
      </c>
      <c r="F237" s="35" t="s">
        <v>228</v>
      </c>
      <c r="G237" s="36"/>
      <c r="H237" s="24">
        <v>10000000</v>
      </c>
      <c r="I237" s="24">
        <v>101152242.42</v>
      </c>
      <c r="J237" s="24">
        <v>0</v>
      </c>
      <c r="K237" s="24">
        <v>101152242.42</v>
      </c>
      <c r="L237" s="24">
        <v>55676569.43</v>
      </c>
      <c r="M237" s="24">
        <v>156828811.84999999</v>
      </c>
      <c r="N237" s="24">
        <v>55676569.43</v>
      </c>
      <c r="O237" s="24">
        <v>0</v>
      </c>
      <c r="P237" s="24">
        <v>55676569.43</v>
      </c>
      <c r="Q237" s="24">
        <v>101152242.42</v>
      </c>
      <c r="R237" s="25">
        <v>556.77</v>
      </c>
      <c r="S237" s="25">
        <v>100</v>
      </c>
      <c r="T237" s="25">
        <v>35.5</v>
      </c>
      <c r="U237" s="25">
        <v>556.77</v>
      </c>
    </row>
    <row r="238" spans="1:21" ht="17.100000000000001" customHeight="1" x14ac:dyDescent="0.2">
      <c r="A238" s="29" t="s">
        <v>113</v>
      </c>
      <c r="B238" s="29" t="s">
        <v>31</v>
      </c>
      <c r="C238" s="29" t="s">
        <v>16</v>
      </c>
      <c r="D238" s="29" t="s">
        <v>57</v>
      </c>
      <c r="E238" s="29" t="s">
        <v>22</v>
      </c>
      <c r="F238" s="38" t="s">
        <v>229</v>
      </c>
      <c r="G238" s="36"/>
      <c r="H238" s="30">
        <v>2674500000</v>
      </c>
      <c r="I238" s="30">
        <v>168320201.55000001</v>
      </c>
      <c r="J238" s="30">
        <v>0</v>
      </c>
      <c r="K238" s="30">
        <v>168320201.55000001</v>
      </c>
      <c r="L238" s="30">
        <v>3779225391.5</v>
      </c>
      <c r="M238" s="30">
        <v>3947545593.0500002</v>
      </c>
      <c r="N238" s="30">
        <v>3559907554.0799999</v>
      </c>
      <c r="O238" s="30">
        <v>-8548849.4399999995</v>
      </c>
      <c r="P238" s="30">
        <v>3551358704.6399999</v>
      </c>
      <c r="Q238" s="30">
        <v>387638038.97000003</v>
      </c>
      <c r="R238" s="31">
        <v>133.11000000000001</v>
      </c>
      <c r="S238" s="31">
        <v>94.2</v>
      </c>
      <c r="T238" s="31">
        <v>89.96</v>
      </c>
      <c r="U238" s="31">
        <v>132.79</v>
      </c>
    </row>
    <row r="239" spans="1:21" ht="17.100000000000001" customHeight="1" x14ac:dyDescent="0.2">
      <c r="A239" s="23" t="s">
        <v>113</v>
      </c>
      <c r="B239" s="23" t="s">
        <v>31</v>
      </c>
      <c r="C239" s="23" t="s">
        <v>16</v>
      </c>
      <c r="D239" s="23" t="s">
        <v>57</v>
      </c>
      <c r="E239" s="23" t="s">
        <v>21</v>
      </c>
      <c r="F239" s="35" t="s">
        <v>230</v>
      </c>
      <c r="G239" s="36"/>
      <c r="H239" s="24">
        <v>4000000</v>
      </c>
      <c r="I239" s="24">
        <v>528042.97</v>
      </c>
      <c r="J239" s="24">
        <v>0</v>
      </c>
      <c r="K239" s="24">
        <v>528042.97</v>
      </c>
      <c r="L239" s="24">
        <v>15941420.68</v>
      </c>
      <c r="M239" s="24">
        <v>16469463.65</v>
      </c>
      <c r="N239" s="24">
        <v>16278587.08</v>
      </c>
      <c r="O239" s="24">
        <v>-403002.29</v>
      </c>
      <c r="P239" s="24">
        <v>15875584.789999999</v>
      </c>
      <c r="Q239" s="24">
        <v>190876.57</v>
      </c>
      <c r="R239" s="25">
        <v>406.96</v>
      </c>
      <c r="S239" s="25">
        <v>102.12</v>
      </c>
      <c r="T239" s="25">
        <v>96.39</v>
      </c>
      <c r="U239" s="25">
        <v>396.89</v>
      </c>
    </row>
    <row r="240" spans="1:21" ht="17.100000000000001" customHeight="1" x14ac:dyDescent="0.2">
      <c r="A240" s="29" t="s">
        <v>113</v>
      </c>
      <c r="B240" s="29" t="s">
        <v>31</v>
      </c>
      <c r="C240" s="29" t="s">
        <v>16</v>
      </c>
      <c r="D240" s="29" t="s">
        <v>57</v>
      </c>
      <c r="E240" s="29" t="s">
        <v>59</v>
      </c>
      <c r="F240" s="38" t="s">
        <v>231</v>
      </c>
      <c r="G240" s="36"/>
      <c r="H240" s="30">
        <v>500000</v>
      </c>
      <c r="I240" s="30">
        <v>2458967.42</v>
      </c>
      <c r="J240" s="30">
        <v>0</v>
      </c>
      <c r="K240" s="30">
        <v>2458967.42</v>
      </c>
      <c r="L240" s="30">
        <v>13216022.58</v>
      </c>
      <c r="M240" s="30">
        <v>15674990</v>
      </c>
      <c r="N240" s="30">
        <v>5670256.1399999997</v>
      </c>
      <c r="O240" s="30">
        <v>0</v>
      </c>
      <c r="P240" s="30">
        <v>5670256.1399999997</v>
      </c>
      <c r="Q240" s="30">
        <v>10004733.859999999</v>
      </c>
      <c r="R240" s="31">
        <v>1134.05</v>
      </c>
      <c r="S240" s="31">
        <v>42.9</v>
      </c>
      <c r="T240" s="31">
        <v>36.17</v>
      </c>
      <c r="U240" s="31">
        <v>1134.05</v>
      </c>
    </row>
    <row r="241" spans="1:21" ht="17.100000000000001" customHeight="1" x14ac:dyDescent="0.2">
      <c r="A241" s="23" t="s">
        <v>113</v>
      </c>
      <c r="B241" s="23" t="s">
        <v>31</v>
      </c>
      <c r="C241" s="23" t="s">
        <v>16</v>
      </c>
      <c r="D241" s="23" t="s">
        <v>57</v>
      </c>
      <c r="E241" s="23" t="s">
        <v>61</v>
      </c>
      <c r="F241" s="35" t="s">
        <v>232</v>
      </c>
      <c r="G241" s="36"/>
      <c r="H241" s="24">
        <v>10000000</v>
      </c>
      <c r="I241" s="24">
        <v>0</v>
      </c>
      <c r="J241" s="24">
        <v>0</v>
      </c>
      <c r="K241" s="24">
        <v>0</v>
      </c>
      <c r="L241" s="24">
        <v>24768892.66</v>
      </c>
      <c r="M241" s="24">
        <v>24768892.66</v>
      </c>
      <c r="N241" s="24">
        <v>24768892.66</v>
      </c>
      <c r="O241" s="24">
        <v>-1048049.53</v>
      </c>
      <c r="P241" s="24">
        <v>23720843.129999999</v>
      </c>
      <c r="Q241" s="24">
        <v>0</v>
      </c>
      <c r="R241" s="25">
        <v>247.69</v>
      </c>
      <c r="S241" s="25">
        <v>100</v>
      </c>
      <c r="T241" s="25">
        <v>95.77</v>
      </c>
      <c r="U241" s="25">
        <v>237.21</v>
      </c>
    </row>
    <row r="242" spans="1:21" ht="17.100000000000001" customHeight="1" x14ac:dyDescent="0.2">
      <c r="A242" s="29" t="s">
        <v>113</v>
      </c>
      <c r="B242" s="29" t="s">
        <v>31</v>
      </c>
      <c r="C242" s="29" t="s">
        <v>16</v>
      </c>
      <c r="D242" s="29" t="s">
        <v>57</v>
      </c>
      <c r="E242" s="29" t="s">
        <v>113</v>
      </c>
      <c r="F242" s="38" t="s">
        <v>233</v>
      </c>
      <c r="G242" s="36"/>
      <c r="H242" s="30">
        <v>2000000</v>
      </c>
      <c r="I242" s="30">
        <v>0</v>
      </c>
      <c r="J242" s="30">
        <v>0</v>
      </c>
      <c r="K242" s="30">
        <v>0</v>
      </c>
      <c r="L242" s="30">
        <v>2334890.02</v>
      </c>
      <c r="M242" s="30">
        <v>2334890.02</v>
      </c>
      <c r="N242" s="30">
        <v>2334890.02</v>
      </c>
      <c r="O242" s="30">
        <v>0</v>
      </c>
      <c r="P242" s="30">
        <v>2334890.02</v>
      </c>
      <c r="Q242" s="30">
        <v>0</v>
      </c>
      <c r="R242" s="31">
        <v>116.74</v>
      </c>
      <c r="S242" s="31">
        <v>100</v>
      </c>
      <c r="T242" s="31">
        <v>100</v>
      </c>
      <c r="U242" s="31">
        <v>116.74</v>
      </c>
    </row>
    <row r="243" spans="1:21" ht="17.100000000000001" customHeight="1" x14ac:dyDescent="0.2">
      <c r="A243" s="23" t="s">
        <v>113</v>
      </c>
      <c r="B243" s="23" t="s">
        <v>31</v>
      </c>
      <c r="C243" s="23" t="s">
        <v>16</v>
      </c>
      <c r="D243" s="23" t="s">
        <v>57</v>
      </c>
      <c r="E243" s="23" t="s">
        <v>115</v>
      </c>
      <c r="F243" s="35" t="s">
        <v>234</v>
      </c>
      <c r="G243" s="36"/>
      <c r="H243" s="24">
        <v>1600000000</v>
      </c>
      <c r="I243" s="24">
        <v>0</v>
      </c>
      <c r="J243" s="24">
        <v>0</v>
      </c>
      <c r="K243" s="24">
        <v>0</v>
      </c>
      <c r="L243" s="24">
        <v>1368421306.1600001</v>
      </c>
      <c r="M243" s="24">
        <v>1368421306.1600001</v>
      </c>
      <c r="N243" s="24">
        <v>1368421306.1600001</v>
      </c>
      <c r="O243" s="24">
        <v>0</v>
      </c>
      <c r="P243" s="24">
        <v>1368421306.1600001</v>
      </c>
      <c r="Q243" s="24">
        <v>0</v>
      </c>
      <c r="R243" s="25">
        <v>85.53</v>
      </c>
      <c r="S243" s="25">
        <v>100</v>
      </c>
      <c r="T243" s="25">
        <v>100</v>
      </c>
      <c r="U243" s="25">
        <v>85.53</v>
      </c>
    </row>
    <row r="244" spans="1:21" ht="17.100000000000001" customHeight="1" x14ac:dyDescent="0.2">
      <c r="A244" s="29" t="s">
        <v>113</v>
      </c>
      <c r="B244" s="29" t="s">
        <v>31</v>
      </c>
      <c r="C244" s="29" t="s">
        <v>16</v>
      </c>
      <c r="D244" s="29" t="s">
        <v>57</v>
      </c>
      <c r="E244" s="29" t="s">
        <v>121</v>
      </c>
      <c r="F244" s="38" t="s">
        <v>235</v>
      </c>
      <c r="G244" s="36"/>
      <c r="H244" s="30">
        <v>5000000</v>
      </c>
      <c r="I244" s="30">
        <v>1903755.63</v>
      </c>
      <c r="J244" s="30">
        <v>0</v>
      </c>
      <c r="K244" s="30">
        <v>1903755.63</v>
      </c>
      <c r="L244" s="30">
        <v>1122543</v>
      </c>
      <c r="M244" s="30">
        <v>3026298.63</v>
      </c>
      <c r="N244" s="30">
        <v>1203630.32</v>
      </c>
      <c r="O244" s="30">
        <v>0</v>
      </c>
      <c r="P244" s="30">
        <v>1203630.32</v>
      </c>
      <c r="Q244" s="30">
        <v>1822668.31</v>
      </c>
      <c r="R244" s="31">
        <v>24.07</v>
      </c>
      <c r="S244" s="31">
        <v>107.22</v>
      </c>
      <c r="T244" s="31">
        <v>39.770000000000003</v>
      </c>
      <c r="U244" s="31">
        <v>24.07</v>
      </c>
    </row>
    <row r="245" spans="1:21" ht="17.100000000000001" customHeight="1" x14ac:dyDescent="0.2">
      <c r="A245" s="23" t="s">
        <v>113</v>
      </c>
      <c r="B245" s="23" t="s">
        <v>31</v>
      </c>
      <c r="C245" s="23" t="s">
        <v>16</v>
      </c>
      <c r="D245" s="23" t="s">
        <v>57</v>
      </c>
      <c r="E245" s="23" t="s">
        <v>77</v>
      </c>
      <c r="F245" s="35" t="s">
        <v>236</v>
      </c>
      <c r="G245" s="36"/>
      <c r="H245" s="24">
        <v>25000000</v>
      </c>
      <c r="I245" s="24">
        <v>69355084.239999995</v>
      </c>
      <c r="J245" s="24">
        <v>0</v>
      </c>
      <c r="K245" s="24">
        <v>69355084.239999995</v>
      </c>
      <c r="L245" s="24">
        <v>180225013.72999999</v>
      </c>
      <c r="M245" s="24">
        <v>249580097.97</v>
      </c>
      <c r="N245" s="24">
        <v>36527849.369999997</v>
      </c>
      <c r="O245" s="24">
        <v>0</v>
      </c>
      <c r="P245" s="24">
        <v>36527849.369999997</v>
      </c>
      <c r="Q245" s="24">
        <v>213052248.59999999</v>
      </c>
      <c r="R245" s="25">
        <v>146.11000000000001</v>
      </c>
      <c r="S245" s="25">
        <v>20.27</v>
      </c>
      <c r="T245" s="25">
        <v>14.64</v>
      </c>
      <c r="U245" s="25">
        <v>146.11000000000001</v>
      </c>
    </row>
    <row r="246" spans="1:21" ht="17.100000000000001" customHeight="1" x14ac:dyDescent="0.2">
      <c r="A246" s="29" t="s">
        <v>113</v>
      </c>
      <c r="B246" s="29" t="s">
        <v>31</v>
      </c>
      <c r="C246" s="29" t="s">
        <v>16</v>
      </c>
      <c r="D246" s="29" t="s">
        <v>57</v>
      </c>
      <c r="E246" s="29" t="s">
        <v>237</v>
      </c>
      <c r="F246" s="38" t="s">
        <v>238</v>
      </c>
      <c r="G246" s="36"/>
      <c r="H246" s="30">
        <v>10000000</v>
      </c>
      <c r="I246" s="30">
        <v>0</v>
      </c>
      <c r="J246" s="30">
        <v>0</v>
      </c>
      <c r="K246" s="30">
        <v>0</v>
      </c>
      <c r="L246" s="30">
        <v>55300244.869999997</v>
      </c>
      <c r="M246" s="30">
        <v>55300244.869999997</v>
      </c>
      <c r="N246" s="30">
        <v>55300244.869999997</v>
      </c>
      <c r="O246" s="30">
        <v>-3400</v>
      </c>
      <c r="P246" s="30">
        <v>55296844.869999997</v>
      </c>
      <c r="Q246" s="30">
        <v>0</v>
      </c>
      <c r="R246" s="31">
        <v>553</v>
      </c>
      <c r="S246" s="31">
        <v>100</v>
      </c>
      <c r="T246" s="31">
        <v>99.99</v>
      </c>
      <c r="U246" s="31">
        <v>552.97</v>
      </c>
    </row>
    <row r="247" spans="1:21" ht="17.100000000000001" customHeight="1" x14ac:dyDescent="0.2">
      <c r="A247" s="23" t="s">
        <v>113</v>
      </c>
      <c r="B247" s="23" t="s">
        <v>31</v>
      </c>
      <c r="C247" s="23" t="s">
        <v>16</v>
      </c>
      <c r="D247" s="23" t="s">
        <v>57</v>
      </c>
      <c r="E247" s="23" t="s">
        <v>239</v>
      </c>
      <c r="F247" s="35" t="s">
        <v>240</v>
      </c>
      <c r="G247" s="36"/>
      <c r="H247" s="24">
        <v>3000000</v>
      </c>
      <c r="I247" s="24">
        <v>0</v>
      </c>
      <c r="J247" s="24">
        <v>0</v>
      </c>
      <c r="K247" s="24">
        <v>0</v>
      </c>
      <c r="L247" s="24">
        <v>5915180.9800000004</v>
      </c>
      <c r="M247" s="24">
        <v>5915180.9800000004</v>
      </c>
      <c r="N247" s="24">
        <v>5915180.9800000004</v>
      </c>
      <c r="O247" s="24">
        <v>0</v>
      </c>
      <c r="P247" s="24">
        <v>5915180.9800000004</v>
      </c>
      <c r="Q247" s="24">
        <v>0</v>
      </c>
      <c r="R247" s="25">
        <v>197.17</v>
      </c>
      <c r="S247" s="25">
        <v>100</v>
      </c>
      <c r="T247" s="25">
        <v>100</v>
      </c>
      <c r="U247" s="25">
        <v>197.17</v>
      </c>
    </row>
    <row r="248" spans="1:21" ht="17.100000000000001" customHeight="1" x14ac:dyDescent="0.2">
      <c r="A248" s="29" t="s">
        <v>113</v>
      </c>
      <c r="B248" s="29" t="s">
        <v>31</v>
      </c>
      <c r="C248" s="29" t="s">
        <v>16</v>
      </c>
      <c r="D248" s="29" t="s">
        <v>57</v>
      </c>
      <c r="E248" s="29" t="s">
        <v>241</v>
      </c>
      <c r="F248" s="38" t="s">
        <v>242</v>
      </c>
      <c r="G248" s="36"/>
      <c r="H248" s="30">
        <v>0</v>
      </c>
      <c r="I248" s="30">
        <v>0</v>
      </c>
      <c r="J248" s="30">
        <v>0</v>
      </c>
      <c r="K248" s="30">
        <v>0</v>
      </c>
      <c r="L248" s="30">
        <v>0</v>
      </c>
      <c r="M248" s="30">
        <v>0</v>
      </c>
      <c r="N248" s="30">
        <v>0</v>
      </c>
      <c r="O248" s="30">
        <v>-5822061</v>
      </c>
      <c r="P248" s="30">
        <v>-5822061</v>
      </c>
      <c r="Q248" s="30">
        <v>0</v>
      </c>
      <c r="R248" s="31">
        <v>0</v>
      </c>
      <c r="S248" s="31">
        <v>0</v>
      </c>
      <c r="T248" s="31">
        <v>0</v>
      </c>
      <c r="U248" s="31">
        <v>0</v>
      </c>
    </row>
    <row r="249" spans="1:21" ht="17.100000000000001" customHeight="1" x14ac:dyDescent="0.2">
      <c r="A249" s="23" t="s">
        <v>113</v>
      </c>
      <c r="B249" s="23" t="s">
        <v>31</v>
      </c>
      <c r="C249" s="23" t="s">
        <v>16</v>
      </c>
      <c r="D249" s="23" t="s">
        <v>57</v>
      </c>
      <c r="E249" s="23" t="s">
        <v>123</v>
      </c>
      <c r="F249" s="35" t="s">
        <v>243</v>
      </c>
      <c r="G249" s="36"/>
      <c r="H249" s="24">
        <v>10000000</v>
      </c>
      <c r="I249" s="24">
        <v>10402092.279999999</v>
      </c>
      <c r="J249" s="24">
        <v>0</v>
      </c>
      <c r="K249" s="24">
        <v>10402092.279999999</v>
      </c>
      <c r="L249" s="24">
        <v>137492441.44</v>
      </c>
      <c r="M249" s="24">
        <v>147894533.72</v>
      </c>
      <c r="N249" s="24">
        <v>109338091.54000001</v>
      </c>
      <c r="O249" s="24">
        <v>-21974.62</v>
      </c>
      <c r="P249" s="24">
        <v>109316116.92</v>
      </c>
      <c r="Q249" s="24">
        <v>38556442.18</v>
      </c>
      <c r="R249" s="25">
        <v>1093.3800000000001</v>
      </c>
      <c r="S249" s="25">
        <v>79.52</v>
      </c>
      <c r="T249" s="25">
        <v>73.91</v>
      </c>
      <c r="U249" s="25">
        <v>1093.1600000000001</v>
      </c>
    </row>
    <row r="250" spans="1:21" ht="17.100000000000001" customHeight="1" x14ac:dyDescent="0.2">
      <c r="A250" s="29" t="s">
        <v>113</v>
      </c>
      <c r="B250" s="29" t="s">
        <v>31</v>
      </c>
      <c r="C250" s="29" t="s">
        <v>16</v>
      </c>
      <c r="D250" s="29" t="s">
        <v>57</v>
      </c>
      <c r="E250" s="29" t="s">
        <v>244</v>
      </c>
      <c r="F250" s="38" t="s">
        <v>245</v>
      </c>
      <c r="G250" s="36"/>
      <c r="H250" s="30">
        <v>5000000</v>
      </c>
      <c r="I250" s="30">
        <v>0</v>
      </c>
      <c r="J250" s="30">
        <v>0</v>
      </c>
      <c r="K250" s="30">
        <v>0</v>
      </c>
      <c r="L250" s="30">
        <v>340883.72</v>
      </c>
      <c r="M250" s="30">
        <v>340883.72</v>
      </c>
      <c r="N250" s="30">
        <v>340883.72</v>
      </c>
      <c r="O250" s="30">
        <v>0</v>
      </c>
      <c r="P250" s="30">
        <v>340883.72</v>
      </c>
      <c r="Q250" s="30">
        <v>0</v>
      </c>
      <c r="R250" s="31">
        <v>6.82</v>
      </c>
      <c r="S250" s="31">
        <v>100</v>
      </c>
      <c r="T250" s="31">
        <v>100</v>
      </c>
      <c r="U250" s="31">
        <v>6.82</v>
      </c>
    </row>
    <row r="251" spans="1:21" ht="17.100000000000001" customHeight="1" x14ac:dyDescent="0.2">
      <c r="A251" s="23" t="s">
        <v>113</v>
      </c>
      <c r="B251" s="23" t="s">
        <v>31</v>
      </c>
      <c r="C251" s="23" t="s">
        <v>16</v>
      </c>
      <c r="D251" s="23" t="s">
        <v>57</v>
      </c>
      <c r="E251" s="23" t="s">
        <v>246</v>
      </c>
      <c r="F251" s="35" t="s">
        <v>247</v>
      </c>
      <c r="G251" s="36"/>
      <c r="H251" s="24">
        <v>0</v>
      </c>
      <c r="I251" s="24">
        <v>0</v>
      </c>
      <c r="J251" s="24">
        <v>0</v>
      </c>
      <c r="K251" s="24">
        <v>0</v>
      </c>
      <c r="L251" s="24">
        <v>390983288.10000002</v>
      </c>
      <c r="M251" s="24">
        <v>390983288.10000002</v>
      </c>
      <c r="N251" s="24">
        <v>342082664.83999997</v>
      </c>
      <c r="O251" s="24">
        <v>-24645.25</v>
      </c>
      <c r="P251" s="24">
        <v>342058019.58999997</v>
      </c>
      <c r="Q251" s="24">
        <v>48900623.259999998</v>
      </c>
      <c r="R251" s="25">
        <v>0</v>
      </c>
      <c r="S251" s="25">
        <v>87.49</v>
      </c>
      <c r="T251" s="25">
        <v>87.49</v>
      </c>
      <c r="U251" s="25">
        <v>0</v>
      </c>
    </row>
    <row r="252" spans="1:21" ht="17.100000000000001" customHeight="1" x14ac:dyDescent="0.2">
      <c r="A252" s="29" t="s">
        <v>113</v>
      </c>
      <c r="B252" s="29" t="s">
        <v>31</v>
      </c>
      <c r="C252" s="29" t="s">
        <v>16</v>
      </c>
      <c r="D252" s="29" t="s">
        <v>57</v>
      </c>
      <c r="E252" s="29" t="s">
        <v>211</v>
      </c>
      <c r="F252" s="38" t="s">
        <v>248</v>
      </c>
      <c r="G252" s="36"/>
      <c r="H252" s="30">
        <v>0</v>
      </c>
      <c r="I252" s="30">
        <v>0</v>
      </c>
      <c r="J252" s="30">
        <v>0</v>
      </c>
      <c r="K252" s="30">
        <v>0</v>
      </c>
      <c r="L252" s="30">
        <v>24853248</v>
      </c>
      <c r="M252" s="30">
        <v>24853248</v>
      </c>
      <c r="N252" s="30">
        <v>24853248</v>
      </c>
      <c r="O252" s="30">
        <v>0</v>
      </c>
      <c r="P252" s="30">
        <v>24853248</v>
      </c>
      <c r="Q252" s="30">
        <v>0</v>
      </c>
      <c r="R252" s="31">
        <v>0</v>
      </c>
      <c r="S252" s="31">
        <v>100</v>
      </c>
      <c r="T252" s="31">
        <v>100</v>
      </c>
      <c r="U252" s="31">
        <v>0</v>
      </c>
    </row>
    <row r="253" spans="1:21" ht="17.100000000000001" customHeight="1" x14ac:dyDescent="0.2">
      <c r="A253" s="23" t="s">
        <v>113</v>
      </c>
      <c r="B253" s="23" t="s">
        <v>31</v>
      </c>
      <c r="C253" s="23" t="s">
        <v>16</v>
      </c>
      <c r="D253" s="23" t="s">
        <v>57</v>
      </c>
      <c r="E253" s="23" t="s">
        <v>57</v>
      </c>
      <c r="F253" s="35" t="s">
        <v>134</v>
      </c>
      <c r="G253" s="36"/>
      <c r="H253" s="24">
        <v>1000000000</v>
      </c>
      <c r="I253" s="24">
        <v>83672259.010000005</v>
      </c>
      <c r="J253" s="24">
        <v>0</v>
      </c>
      <c r="K253" s="24">
        <v>83672259.010000005</v>
      </c>
      <c r="L253" s="24">
        <v>1558310015.5599999</v>
      </c>
      <c r="M253" s="24">
        <v>1641982274.5699999</v>
      </c>
      <c r="N253" s="24">
        <v>1566871828.3800001</v>
      </c>
      <c r="O253" s="24">
        <v>-1225716.75</v>
      </c>
      <c r="P253" s="24">
        <v>1565646111.6300001</v>
      </c>
      <c r="Q253" s="24">
        <v>75110446.189999998</v>
      </c>
      <c r="R253" s="25">
        <v>156.69</v>
      </c>
      <c r="S253" s="25">
        <v>100.55</v>
      </c>
      <c r="T253" s="25">
        <v>95.35</v>
      </c>
      <c r="U253" s="25">
        <v>156.56</v>
      </c>
    </row>
    <row r="254" spans="1:21" ht="17.100000000000001" customHeight="1" x14ac:dyDescent="0.2">
      <c r="A254" s="20" t="s">
        <v>226</v>
      </c>
      <c r="B254" s="20" t="s">
        <v>22</v>
      </c>
      <c r="C254" s="20" t="s">
        <v>22</v>
      </c>
      <c r="D254" s="20" t="s">
        <v>22</v>
      </c>
      <c r="E254" s="20" t="s">
        <v>22</v>
      </c>
      <c r="F254" s="39" t="s">
        <v>249</v>
      </c>
      <c r="G254" s="36"/>
      <c r="H254" s="21">
        <v>9447120000</v>
      </c>
      <c r="I254" s="21">
        <v>1970227438.4100001</v>
      </c>
      <c r="J254" s="21">
        <v>0</v>
      </c>
      <c r="K254" s="21">
        <v>1970227438.4100001</v>
      </c>
      <c r="L254" s="21">
        <v>5507458367.46</v>
      </c>
      <c r="M254" s="21">
        <v>7477685805.8699999</v>
      </c>
      <c r="N254" s="21">
        <v>5598740040.0900002</v>
      </c>
      <c r="O254" s="21">
        <v>-590958285.52999997</v>
      </c>
      <c r="P254" s="21">
        <v>5007781754.5600004</v>
      </c>
      <c r="Q254" s="21">
        <v>1878945765.78</v>
      </c>
      <c r="R254" s="22">
        <v>59.26</v>
      </c>
      <c r="S254" s="22">
        <v>101.66</v>
      </c>
      <c r="T254" s="22">
        <v>66.97</v>
      </c>
      <c r="U254" s="22">
        <v>53.01</v>
      </c>
    </row>
    <row r="255" spans="1:21" ht="17.100000000000001" customHeight="1" x14ac:dyDescent="0.2">
      <c r="A255" s="23" t="s">
        <v>226</v>
      </c>
      <c r="B255" s="23" t="s">
        <v>16</v>
      </c>
      <c r="C255" s="23" t="s">
        <v>22</v>
      </c>
      <c r="D255" s="23" t="s">
        <v>22</v>
      </c>
      <c r="E255" s="23" t="s">
        <v>22</v>
      </c>
      <c r="F255" s="35" t="s">
        <v>250</v>
      </c>
      <c r="G255" s="36"/>
      <c r="H255" s="24">
        <v>9441000000</v>
      </c>
      <c r="I255" s="24">
        <v>1958785273.99</v>
      </c>
      <c r="J255" s="24">
        <v>0</v>
      </c>
      <c r="K255" s="24">
        <v>1958785273.99</v>
      </c>
      <c r="L255" s="24">
        <v>4889130173.54</v>
      </c>
      <c r="M255" s="24">
        <v>6847915447.5299997</v>
      </c>
      <c r="N255" s="24">
        <v>4981018547.0200005</v>
      </c>
      <c r="O255" s="24">
        <v>-590958285.52999997</v>
      </c>
      <c r="P255" s="24">
        <v>4390060261.4899998</v>
      </c>
      <c r="Q255" s="24">
        <v>1866896900.51</v>
      </c>
      <c r="R255" s="25">
        <v>52.76</v>
      </c>
      <c r="S255" s="25">
        <v>101.88</v>
      </c>
      <c r="T255" s="25">
        <v>64.11</v>
      </c>
      <c r="U255" s="25">
        <v>46.5</v>
      </c>
    </row>
    <row r="256" spans="1:21" ht="17.100000000000001" customHeight="1" x14ac:dyDescent="0.2">
      <c r="A256" s="26" t="s">
        <v>226</v>
      </c>
      <c r="B256" s="26" t="s">
        <v>16</v>
      </c>
      <c r="C256" s="26" t="s">
        <v>18</v>
      </c>
      <c r="D256" s="26" t="s">
        <v>22</v>
      </c>
      <c r="E256" s="26" t="s">
        <v>22</v>
      </c>
      <c r="F256" s="37" t="s">
        <v>251</v>
      </c>
      <c r="G256" s="36"/>
      <c r="H256" s="27">
        <v>100000000</v>
      </c>
      <c r="I256" s="27">
        <v>0</v>
      </c>
      <c r="J256" s="27">
        <v>0</v>
      </c>
      <c r="K256" s="27">
        <v>0</v>
      </c>
      <c r="L256" s="27">
        <v>23081344</v>
      </c>
      <c r="M256" s="27">
        <v>23081344</v>
      </c>
      <c r="N256" s="27">
        <v>23081344</v>
      </c>
      <c r="O256" s="27">
        <v>0</v>
      </c>
      <c r="P256" s="27">
        <v>23081344</v>
      </c>
      <c r="Q256" s="27">
        <v>0</v>
      </c>
      <c r="R256" s="28">
        <v>23.08</v>
      </c>
      <c r="S256" s="28">
        <v>100</v>
      </c>
      <c r="T256" s="28">
        <v>100</v>
      </c>
      <c r="U256" s="28">
        <v>23.08</v>
      </c>
    </row>
    <row r="257" spans="1:21" ht="17.100000000000001" customHeight="1" x14ac:dyDescent="0.2">
      <c r="A257" s="23" t="s">
        <v>226</v>
      </c>
      <c r="B257" s="23" t="s">
        <v>16</v>
      </c>
      <c r="C257" s="23" t="s">
        <v>18</v>
      </c>
      <c r="D257" s="23" t="s">
        <v>21</v>
      </c>
      <c r="E257" s="23" t="s">
        <v>22</v>
      </c>
      <c r="F257" s="35" t="s">
        <v>251</v>
      </c>
      <c r="G257" s="36"/>
      <c r="H257" s="24">
        <v>100000000</v>
      </c>
      <c r="I257" s="24">
        <v>0</v>
      </c>
      <c r="J257" s="24">
        <v>0</v>
      </c>
      <c r="K257" s="24">
        <v>0</v>
      </c>
      <c r="L257" s="24">
        <v>23081344</v>
      </c>
      <c r="M257" s="24">
        <v>23081344</v>
      </c>
      <c r="N257" s="24">
        <v>23081344</v>
      </c>
      <c r="O257" s="24">
        <v>0</v>
      </c>
      <c r="P257" s="24">
        <v>23081344</v>
      </c>
      <c r="Q257" s="24">
        <v>0</v>
      </c>
      <c r="R257" s="25">
        <v>23.08</v>
      </c>
      <c r="S257" s="25">
        <v>100</v>
      </c>
      <c r="T257" s="25">
        <v>100</v>
      </c>
      <c r="U257" s="25">
        <v>23.08</v>
      </c>
    </row>
    <row r="258" spans="1:21" ht="17.100000000000001" customHeight="1" x14ac:dyDescent="0.2">
      <c r="A258" s="29" t="s">
        <v>226</v>
      </c>
      <c r="B258" s="29" t="s">
        <v>16</v>
      </c>
      <c r="C258" s="29" t="s">
        <v>18</v>
      </c>
      <c r="D258" s="29" t="s">
        <v>21</v>
      </c>
      <c r="E258" s="29" t="s">
        <v>28</v>
      </c>
      <c r="F258" s="38" t="s">
        <v>251</v>
      </c>
      <c r="G258" s="36"/>
      <c r="H258" s="30">
        <v>100000000</v>
      </c>
      <c r="I258" s="30">
        <v>0</v>
      </c>
      <c r="J258" s="30">
        <v>0</v>
      </c>
      <c r="K258" s="30">
        <v>0</v>
      </c>
      <c r="L258" s="30">
        <v>23081344</v>
      </c>
      <c r="M258" s="30">
        <v>23081344</v>
      </c>
      <c r="N258" s="30">
        <v>23081344</v>
      </c>
      <c r="O258" s="30">
        <v>0</v>
      </c>
      <c r="P258" s="30">
        <v>23081344</v>
      </c>
      <c r="Q258" s="30">
        <v>0</v>
      </c>
      <c r="R258" s="31">
        <v>23.08</v>
      </c>
      <c r="S258" s="31">
        <v>100</v>
      </c>
      <c r="T258" s="31">
        <v>100</v>
      </c>
      <c r="U258" s="31">
        <v>23.08</v>
      </c>
    </row>
    <row r="259" spans="1:21" ht="17.100000000000001" customHeight="1" x14ac:dyDescent="0.2">
      <c r="A259" s="23" t="s">
        <v>226</v>
      </c>
      <c r="B259" s="23" t="s">
        <v>16</v>
      </c>
      <c r="C259" s="23" t="s">
        <v>20</v>
      </c>
      <c r="D259" s="23" t="s">
        <v>22</v>
      </c>
      <c r="E259" s="23" t="s">
        <v>22</v>
      </c>
      <c r="F259" s="35" t="s">
        <v>252</v>
      </c>
      <c r="G259" s="36"/>
      <c r="H259" s="24">
        <v>9000000000</v>
      </c>
      <c r="I259" s="24">
        <v>1497082661.5799999</v>
      </c>
      <c r="J259" s="24">
        <v>0</v>
      </c>
      <c r="K259" s="24">
        <v>1497082661.5799999</v>
      </c>
      <c r="L259" s="24">
        <v>4295915227.5900002</v>
      </c>
      <c r="M259" s="24">
        <v>5792997889.1700001</v>
      </c>
      <c r="N259" s="24">
        <v>4187814233.73</v>
      </c>
      <c r="O259" s="24">
        <v>-585727701.99000001</v>
      </c>
      <c r="P259" s="24">
        <v>3602086531.7399998</v>
      </c>
      <c r="Q259" s="24">
        <v>1605183655.4400001</v>
      </c>
      <c r="R259" s="25">
        <v>46.53</v>
      </c>
      <c r="S259" s="25">
        <v>97.48</v>
      </c>
      <c r="T259" s="25">
        <v>62.18</v>
      </c>
      <c r="U259" s="25">
        <v>40.020000000000003</v>
      </c>
    </row>
    <row r="260" spans="1:21" ht="17.100000000000001" customHeight="1" x14ac:dyDescent="0.2">
      <c r="A260" s="29" t="s">
        <v>226</v>
      </c>
      <c r="B260" s="29" t="s">
        <v>16</v>
      </c>
      <c r="C260" s="29" t="s">
        <v>20</v>
      </c>
      <c r="D260" s="29" t="s">
        <v>21</v>
      </c>
      <c r="E260" s="29" t="s">
        <v>22</v>
      </c>
      <c r="F260" s="38" t="s">
        <v>252</v>
      </c>
      <c r="G260" s="36"/>
      <c r="H260" s="30">
        <v>9000000000</v>
      </c>
      <c r="I260" s="30">
        <v>1497082661.5799999</v>
      </c>
      <c r="J260" s="30">
        <v>0</v>
      </c>
      <c r="K260" s="30">
        <v>1497082661.5799999</v>
      </c>
      <c r="L260" s="30">
        <v>4295915227.5900002</v>
      </c>
      <c r="M260" s="30">
        <v>5792997889.1700001</v>
      </c>
      <c r="N260" s="30">
        <v>4187814233.73</v>
      </c>
      <c r="O260" s="30">
        <v>-585727701.99000001</v>
      </c>
      <c r="P260" s="30">
        <v>3602086531.7399998</v>
      </c>
      <c r="Q260" s="30">
        <v>1605183655.4400001</v>
      </c>
      <c r="R260" s="31">
        <v>46.53</v>
      </c>
      <c r="S260" s="31">
        <v>97.48</v>
      </c>
      <c r="T260" s="31">
        <v>62.18</v>
      </c>
      <c r="U260" s="31">
        <v>40.020000000000003</v>
      </c>
    </row>
    <row r="261" spans="1:21" ht="17.100000000000001" customHeight="1" x14ac:dyDescent="0.2">
      <c r="A261" s="23" t="s">
        <v>226</v>
      </c>
      <c r="B261" s="23" t="s">
        <v>16</v>
      </c>
      <c r="C261" s="23" t="s">
        <v>20</v>
      </c>
      <c r="D261" s="23" t="s">
        <v>21</v>
      </c>
      <c r="E261" s="23" t="s">
        <v>21</v>
      </c>
      <c r="F261" s="35" t="s">
        <v>253</v>
      </c>
      <c r="G261" s="36"/>
      <c r="H261" s="24">
        <v>6000000000</v>
      </c>
      <c r="I261" s="24">
        <v>205248662.61000001</v>
      </c>
      <c r="J261" s="24">
        <v>0</v>
      </c>
      <c r="K261" s="24">
        <v>205248662.61000001</v>
      </c>
      <c r="L261" s="24">
        <v>3004650317.5100002</v>
      </c>
      <c r="M261" s="24">
        <v>3209898980.1199999</v>
      </c>
      <c r="N261" s="24">
        <v>3008550701.5500002</v>
      </c>
      <c r="O261" s="24">
        <v>-584400000</v>
      </c>
      <c r="P261" s="24">
        <v>2424150701.5500002</v>
      </c>
      <c r="Q261" s="24">
        <v>201348278.56999999</v>
      </c>
      <c r="R261" s="25">
        <v>50.14</v>
      </c>
      <c r="S261" s="25">
        <v>100.13</v>
      </c>
      <c r="T261" s="25">
        <v>75.52</v>
      </c>
      <c r="U261" s="25">
        <v>40.4</v>
      </c>
    </row>
    <row r="262" spans="1:21" ht="17.100000000000001" customHeight="1" x14ac:dyDescent="0.2">
      <c r="A262" s="29" t="s">
        <v>226</v>
      </c>
      <c r="B262" s="29" t="s">
        <v>16</v>
      </c>
      <c r="C262" s="29" t="s">
        <v>20</v>
      </c>
      <c r="D262" s="29" t="s">
        <v>21</v>
      </c>
      <c r="E262" s="29" t="s">
        <v>59</v>
      </c>
      <c r="F262" s="38" t="s">
        <v>254</v>
      </c>
      <c r="G262" s="36"/>
      <c r="H262" s="30">
        <v>3000000000</v>
      </c>
      <c r="I262" s="30">
        <v>1291833998.97</v>
      </c>
      <c r="J262" s="30">
        <v>0</v>
      </c>
      <c r="K262" s="30">
        <v>1291833998.97</v>
      </c>
      <c r="L262" s="30">
        <v>1291264910.0799999</v>
      </c>
      <c r="M262" s="30">
        <v>2583098909.0500002</v>
      </c>
      <c r="N262" s="30">
        <v>1179263532.1800001</v>
      </c>
      <c r="O262" s="30">
        <v>-1327701.99</v>
      </c>
      <c r="P262" s="30">
        <v>1177935830.1900001</v>
      </c>
      <c r="Q262" s="30">
        <v>1403835376.8699999</v>
      </c>
      <c r="R262" s="31">
        <v>39.31</v>
      </c>
      <c r="S262" s="31">
        <v>91.33</v>
      </c>
      <c r="T262" s="31">
        <v>45.6</v>
      </c>
      <c r="U262" s="31">
        <v>39.26</v>
      </c>
    </row>
    <row r="263" spans="1:21" ht="17.100000000000001" customHeight="1" x14ac:dyDescent="0.2">
      <c r="A263" s="23" t="s">
        <v>226</v>
      </c>
      <c r="B263" s="23" t="s">
        <v>16</v>
      </c>
      <c r="C263" s="23" t="s">
        <v>31</v>
      </c>
      <c r="D263" s="23" t="s">
        <v>22</v>
      </c>
      <c r="E263" s="23" t="s">
        <v>22</v>
      </c>
      <c r="F263" s="35" t="s">
        <v>255</v>
      </c>
      <c r="G263" s="36"/>
      <c r="H263" s="24">
        <v>341000000</v>
      </c>
      <c r="I263" s="24">
        <v>461702612.41000003</v>
      </c>
      <c r="J263" s="24">
        <v>0</v>
      </c>
      <c r="K263" s="24">
        <v>461702612.41000003</v>
      </c>
      <c r="L263" s="24">
        <v>570133601.95000005</v>
      </c>
      <c r="M263" s="24">
        <v>1031836214.36</v>
      </c>
      <c r="N263" s="24">
        <v>770122969.28999996</v>
      </c>
      <c r="O263" s="24">
        <v>-5230583.54</v>
      </c>
      <c r="P263" s="24">
        <v>764892385.75</v>
      </c>
      <c r="Q263" s="24">
        <v>261713245.06999999</v>
      </c>
      <c r="R263" s="25">
        <v>225.84</v>
      </c>
      <c r="S263" s="25">
        <v>135.08000000000001</v>
      </c>
      <c r="T263" s="25">
        <v>74.13</v>
      </c>
      <c r="U263" s="25">
        <v>224.31</v>
      </c>
    </row>
    <row r="264" spans="1:21" ht="17.100000000000001" customHeight="1" x14ac:dyDescent="0.2">
      <c r="A264" s="29" t="s">
        <v>226</v>
      </c>
      <c r="B264" s="29" t="s">
        <v>16</v>
      </c>
      <c r="C264" s="29" t="s">
        <v>31</v>
      </c>
      <c r="D264" s="29" t="s">
        <v>57</v>
      </c>
      <c r="E264" s="29" t="s">
        <v>22</v>
      </c>
      <c r="F264" s="38" t="s">
        <v>256</v>
      </c>
      <c r="G264" s="36"/>
      <c r="H264" s="30">
        <v>341000000</v>
      </c>
      <c r="I264" s="30">
        <v>461702612.41000003</v>
      </c>
      <c r="J264" s="30">
        <v>0</v>
      </c>
      <c r="K264" s="30">
        <v>461702612.41000003</v>
      </c>
      <c r="L264" s="30">
        <v>570133601.95000005</v>
      </c>
      <c r="M264" s="30">
        <v>1031836214.36</v>
      </c>
      <c r="N264" s="30">
        <v>770122969.28999996</v>
      </c>
      <c r="O264" s="30">
        <v>-5230583.54</v>
      </c>
      <c r="P264" s="30">
        <v>764892385.75</v>
      </c>
      <c r="Q264" s="30">
        <v>261713245.06999999</v>
      </c>
      <c r="R264" s="31">
        <v>225.84</v>
      </c>
      <c r="S264" s="31">
        <v>135.08000000000001</v>
      </c>
      <c r="T264" s="31">
        <v>74.13</v>
      </c>
      <c r="U264" s="31">
        <v>224.31</v>
      </c>
    </row>
    <row r="265" spans="1:21" ht="17.100000000000001" customHeight="1" x14ac:dyDescent="0.2">
      <c r="A265" s="23" t="s">
        <v>226</v>
      </c>
      <c r="B265" s="23" t="s">
        <v>16</v>
      </c>
      <c r="C265" s="23" t="s">
        <v>31</v>
      </c>
      <c r="D265" s="23" t="s">
        <v>57</v>
      </c>
      <c r="E265" s="23" t="s">
        <v>257</v>
      </c>
      <c r="F265" s="35" t="s">
        <v>258</v>
      </c>
      <c r="G265" s="36"/>
      <c r="H265" s="24">
        <v>7000000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>
        <v>0</v>
      </c>
      <c r="O265" s="24">
        <v>0</v>
      </c>
      <c r="P265" s="24">
        <v>0</v>
      </c>
      <c r="Q265" s="24">
        <v>0</v>
      </c>
      <c r="R265" s="25">
        <v>0</v>
      </c>
      <c r="S265" s="25">
        <v>0</v>
      </c>
      <c r="T265" s="25">
        <v>0</v>
      </c>
      <c r="U265" s="25">
        <v>0</v>
      </c>
    </row>
    <row r="266" spans="1:21" ht="17.100000000000001" customHeight="1" x14ac:dyDescent="0.2">
      <c r="A266" s="29" t="s">
        <v>226</v>
      </c>
      <c r="B266" s="29" t="s">
        <v>16</v>
      </c>
      <c r="C266" s="29" t="s">
        <v>31</v>
      </c>
      <c r="D266" s="29" t="s">
        <v>57</v>
      </c>
      <c r="E266" s="29" t="s">
        <v>259</v>
      </c>
      <c r="F266" s="38" t="s">
        <v>260</v>
      </c>
      <c r="G266" s="36"/>
      <c r="H266" s="30">
        <v>24000000</v>
      </c>
      <c r="I266" s="30">
        <v>115885009.43000001</v>
      </c>
      <c r="J266" s="30">
        <v>0</v>
      </c>
      <c r="K266" s="30">
        <v>115885009.43000001</v>
      </c>
      <c r="L266" s="30">
        <v>14190063.57</v>
      </c>
      <c r="M266" s="30">
        <v>130075073</v>
      </c>
      <c r="N266" s="30">
        <v>32087591.75</v>
      </c>
      <c r="O266" s="30">
        <v>0</v>
      </c>
      <c r="P266" s="30">
        <v>32087591.75</v>
      </c>
      <c r="Q266" s="30">
        <v>97987481.25</v>
      </c>
      <c r="R266" s="31">
        <v>133.69999999999999</v>
      </c>
      <c r="S266" s="31">
        <v>226.13</v>
      </c>
      <c r="T266" s="31">
        <v>24.67</v>
      </c>
      <c r="U266" s="31">
        <v>133.69999999999999</v>
      </c>
    </row>
    <row r="267" spans="1:21" ht="17.100000000000001" customHeight="1" x14ac:dyDescent="0.2">
      <c r="A267" s="23" t="s">
        <v>226</v>
      </c>
      <c r="B267" s="23" t="s">
        <v>16</v>
      </c>
      <c r="C267" s="23" t="s">
        <v>31</v>
      </c>
      <c r="D267" s="23" t="s">
        <v>57</v>
      </c>
      <c r="E267" s="23" t="s">
        <v>261</v>
      </c>
      <c r="F267" s="35" t="s">
        <v>262</v>
      </c>
      <c r="G267" s="36"/>
      <c r="H267" s="24">
        <v>100000000</v>
      </c>
      <c r="I267" s="24">
        <v>264484660.66</v>
      </c>
      <c r="J267" s="24">
        <v>0</v>
      </c>
      <c r="K267" s="24">
        <v>264484660.66</v>
      </c>
      <c r="L267" s="24">
        <v>-140020833.37</v>
      </c>
      <c r="M267" s="24">
        <v>124463827.29000001</v>
      </c>
      <c r="N267" s="24">
        <v>52769499.960000001</v>
      </c>
      <c r="O267" s="24">
        <v>-5158753.67</v>
      </c>
      <c r="P267" s="24">
        <v>47610746.289999999</v>
      </c>
      <c r="Q267" s="24">
        <v>71694327.329999998</v>
      </c>
      <c r="R267" s="25">
        <v>52.77</v>
      </c>
      <c r="S267" s="25">
        <v>0</v>
      </c>
      <c r="T267" s="25">
        <v>38.25</v>
      </c>
      <c r="U267" s="25">
        <v>47.61</v>
      </c>
    </row>
    <row r="268" spans="1:21" ht="17.100000000000001" customHeight="1" x14ac:dyDescent="0.2">
      <c r="A268" s="29" t="s">
        <v>226</v>
      </c>
      <c r="B268" s="29" t="s">
        <v>16</v>
      </c>
      <c r="C268" s="29" t="s">
        <v>31</v>
      </c>
      <c r="D268" s="29" t="s">
        <v>57</v>
      </c>
      <c r="E268" s="29" t="s">
        <v>263</v>
      </c>
      <c r="F268" s="38" t="s">
        <v>264</v>
      </c>
      <c r="G268" s="36"/>
      <c r="H268" s="30">
        <v>200000000</v>
      </c>
      <c r="I268" s="30">
        <v>61924354.140000001</v>
      </c>
      <c r="J268" s="30">
        <v>0</v>
      </c>
      <c r="K268" s="30">
        <v>61924354.140000001</v>
      </c>
      <c r="L268" s="30">
        <v>687750862.39999998</v>
      </c>
      <c r="M268" s="30">
        <v>749675216.53999996</v>
      </c>
      <c r="N268" s="30">
        <v>670389319.01999998</v>
      </c>
      <c r="O268" s="30">
        <v>-71829.87</v>
      </c>
      <c r="P268" s="30">
        <v>670317489.14999998</v>
      </c>
      <c r="Q268" s="30">
        <v>79285897.519999996</v>
      </c>
      <c r="R268" s="31">
        <v>335.19</v>
      </c>
      <c r="S268" s="31">
        <v>97.48</v>
      </c>
      <c r="T268" s="31">
        <v>89.41</v>
      </c>
      <c r="U268" s="31">
        <v>335.16</v>
      </c>
    </row>
    <row r="269" spans="1:21" ht="17.100000000000001" customHeight="1" x14ac:dyDescent="0.2">
      <c r="A269" s="23" t="s">
        <v>226</v>
      </c>
      <c r="B269" s="23" t="s">
        <v>16</v>
      </c>
      <c r="C269" s="23" t="s">
        <v>31</v>
      </c>
      <c r="D269" s="23" t="s">
        <v>57</v>
      </c>
      <c r="E269" s="23" t="s">
        <v>265</v>
      </c>
      <c r="F269" s="35" t="s">
        <v>266</v>
      </c>
      <c r="G269" s="36"/>
      <c r="H269" s="24">
        <v>0</v>
      </c>
      <c r="I269" s="24">
        <v>6144035.1799999997</v>
      </c>
      <c r="J269" s="24">
        <v>0</v>
      </c>
      <c r="K269" s="24">
        <v>6144035.1799999997</v>
      </c>
      <c r="L269" s="24">
        <v>8160390.3499999996</v>
      </c>
      <c r="M269" s="24">
        <v>14304425.529999999</v>
      </c>
      <c r="N269" s="24">
        <v>6636174.5599999996</v>
      </c>
      <c r="O269" s="24">
        <v>0</v>
      </c>
      <c r="P269" s="24">
        <v>6636174.5599999996</v>
      </c>
      <c r="Q269" s="24">
        <v>7668250.9699999997</v>
      </c>
      <c r="R269" s="25">
        <v>0</v>
      </c>
      <c r="S269" s="25">
        <v>81.319999999999993</v>
      </c>
      <c r="T269" s="25">
        <v>46.39</v>
      </c>
      <c r="U269" s="25">
        <v>0</v>
      </c>
    </row>
    <row r="270" spans="1:21" ht="17.100000000000001" customHeight="1" x14ac:dyDescent="0.2">
      <c r="A270" s="29" t="s">
        <v>226</v>
      </c>
      <c r="B270" s="29" t="s">
        <v>16</v>
      </c>
      <c r="C270" s="29" t="s">
        <v>31</v>
      </c>
      <c r="D270" s="29" t="s">
        <v>57</v>
      </c>
      <c r="E270" s="29" t="s">
        <v>267</v>
      </c>
      <c r="F270" s="38" t="s">
        <v>268</v>
      </c>
      <c r="G270" s="36"/>
      <c r="H270" s="30">
        <v>10000000</v>
      </c>
      <c r="I270" s="30">
        <v>13264553</v>
      </c>
      <c r="J270" s="30">
        <v>0</v>
      </c>
      <c r="K270" s="30">
        <v>13264553</v>
      </c>
      <c r="L270" s="30">
        <v>53119</v>
      </c>
      <c r="M270" s="30">
        <v>13317672</v>
      </c>
      <c r="N270" s="30">
        <v>8240384</v>
      </c>
      <c r="O270" s="30">
        <v>0</v>
      </c>
      <c r="P270" s="30">
        <v>8240384</v>
      </c>
      <c r="Q270" s="30">
        <v>5077288</v>
      </c>
      <c r="R270" s="31">
        <v>82.4</v>
      </c>
      <c r="S270" s="31">
        <v>15513.06</v>
      </c>
      <c r="T270" s="31">
        <v>61.88</v>
      </c>
      <c r="U270" s="31">
        <v>82.4</v>
      </c>
    </row>
    <row r="271" spans="1:21" ht="17.100000000000001" customHeight="1" x14ac:dyDescent="0.2">
      <c r="A271" s="23" t="s">
        <v>226</v>
      </c>
      <c r="B271" s="23" t="s">
        <v>17</v>
      </c>
      <c r="C271" s="23" t="s">
        <v>22</v>
      </c>
      <c r="D271" s="23" t="s">
        <v>22</v>
      </c>
      <c r="E271" s="23" t="s">
        <v>22</v>
      </c>
      <c r="F271" s="35" t="s">
        <v>269</v>
      </c>
      <c r="G271" s="36"/>
      <c r="H271" s="24">
        <v>6120000</v>
      </c>
      <c r="I271" s="24">
        <v>11442164.42</v>
      </c>
      <c r="J271" s="24">
        <v>0</v>
      </c>
      <c r="K271" s="24">
        <v>11442164.42</v>
      </c>
      <c r="L271" s="24">
        <v>618328193.91999996</v>
      </c>
      <c r="M271" s="24">
        <v>629770358.34000003</v>
      </c>
      <c r="N271" s="24">
        <v>617721493.07000005</v>
      </c>
      <c r="O271" s="24">
        <v>0</v>
      </c>
      <c r="P271" s="24">
        <v>617721493.07000005</v>
      </c>
      <c r="Q271" s="24">
        <v>12048865.27</v>
      </c>
      <c r="R271" s="25">
        <v>10093.49</v>
      </c>
      <c r="S271" s="25">
        <v>99.9</v>
      </c>
      <c r="T271" s="25">
        <v>98.09</v>
      </c>
      <c r="U271" s="25">
        <v>10093.49</v>
      </c>
    </row>
    <row r="272" spans="1:21" ht="17.100000000000001" customHeight="1" x14ac:dyDescent="0.2">
      <c r="A272" s="26" t="s">
        <v>226</v>
      </c>
      <c r="B272" s="26" t="s">
        <v>17</v>
      </c>
      <c r="C272" s="26" t="s">
        <v>16</v>
      </c>
      <c r="D272" s="26" t="s">
        <v>22</v>
      </c>
      <c r="E272" s="26" t="s">
        <v>22</v>
      </c>
      <c r="F272" s="37" t="s">
        <v>269</v>
      </c>
      <c r="G272" s="36"/>
      <c r="H272" s="27">
        <v>100000</v>
      </c>
      <c r="I272" s="27">
        <v>30000</v>
      </c>
      <c r="J272" s="27">
        <v>0</v>
      </c>
      <c r="K272" s="27">
        <v>30000</v>
      </c>
      <c r="L272" s="27">
        <v>64000</v>
      </c>
      <c r="M272" s="27">
        <v>94000</v>
      </c>
      <c r="N272" s="27">
        <v>77000</v>
      </c>
      <c r="O272" s="27">
        <v>0</v>
      </c>
      <c r="P272" s="27">
        <v>77000</v>
      </c>
      <c r="Q272" s="27">
        <v>17000</v>
      </c>
      <c r="R272" s="28">
        <v>77</v>
      </c>
      <c r="S272" s="28">
        <v>120.31</v>
      </c>
      <c r="T272" s="28">
        <v>81.91</v>
      </c>
      <c r="U272" s="28">
        <v>77</v>
      </c>
    </row>
    <row r="273" spans="1:21" ht="17.100000000000001" customHeight="1" x14ac:dyDescent="0.2">
      <c r="A273" s="23" t="s">
        <v>226</v>
      </c>
      <c r="B273" s="23" t="s">
        <v>17</v>
      </c>
      <c r="C273" s="23" t="s">
        <v>16</v>
      </c>
      <c r="D273" s="23" t="s">
        <v>21</v>
      </c>
      <c r="E273" s="23" t="s">
        <v>22</v>
      </c>
      <c r="F273" s="35" t="s">
        <v>269</v>
      </c>
      <c r="G273" s="36"/>
      <c r="H273" s="24">
        <v>100000</v>
      </c>
      <c r="I273" s="24">
        <v>30000</v>
      </c>
      <c r="J273" s="24">
        <v>0</v>
      </c>
      <c r="K273" s="24">
        <v>30000</v>
      </c>
      <c r="L273" s="24">
        <v>64000</v>
      </c>
      <c r="M273" s="24">
        <v>94000</v>
      </c>
      <c r="N273" s="24">
        <v>77000</v>
      </c>
      <c r="O273" s="24">
        <v>0</v>
      </c>
      <c r="P273" s="24">
        <v>77000</v>
      </c>
      <c r="Q273" s="24">
        <v>17000</v>
      </c>
      <c r="R273" s="25">
        <v>77</v>
      </c>
      <c r="S273" s="25">
        <v>120.31</v>
      </c>
      <c r="T273" s="25">
        <v>81.91</v>
      </c>
      <c r="U273" s="25">
        <v>77</v>
      </c>
    </row>
    <row r="274" spans="1:21" ht="17.100000000000001" customHeight="1" x14ac:dyDescent="0.2">
      <c r="A274" s="29" t="s">
        <v>226</v>
      </c>
      <c r="B274" s="29" t="s">
        <v>17</v>
      </c>
      <c r="C274" s="29" t="s">
        <v>16</v>
      </c>
      <c r="D274" s="29" t="s">
        <v>21</v>
      </c>
      <c r="E274" s="29" t="s">
        <v>28</v>
      </c>
      <c r="F274" s="38" t="s">
        <v>269</v>
      </c>
      <c r="G274" s="36"/>
      <c r="H274" s="30">
        <v>100000</v>
      </c>
      <c r="I274" s="30">
        <v>30000</v>
      </c>
      <c r="J274" s="30">
        <v>0</v>
      </c>
      <c r="K274" s="30">
        <v>30000</v>
      </c>
      <c r="L274" s="30">
        <v>64000</v>
      </c>
      <c r="M274" s="30">
        <v>94000</v>
      </c>
      <c r="N274" s="30">
        <v>77000</v>
      </c>
      <c r="O274" s="30">
        <v>0</v>
      </c>
      <c r="P274" s="30">
        <v>77000</v>
      </c>
      <c r="Q274" s="30">
        <v>17000</v>
      </c>
      <c r="R274" s="31">
        <v>77</v>
      </c>
      <c r="S274" s="31">
        <v>120.31</v>
      </c>
      <c r="T274" s="31">
        <v>81.91</v>
      </c>
      <c r="U274" s="31">
        <v>77</v>
      </c>
    </row>
    <row r="275" spans="1:21" ht="17.100000000000001" customHeight="1" x14ac:dyDescent="0.2">
      <c r="A275" s="23" t="s">
        <v>226</v>
      </c>
      <c r="B275" s="23" t="s">
        <v>17</v>
      </c>
      <c r="C275" s="23" t="s">
        <v>17</v>
      </c>
      <c r="D275" s="23" t="s">
        <v>22</v>
      </c>
      <c r="E275" s="23" t="s">
        <v>22</v>
      </c>
      <c r="F275" s="35" t="s">
        <v>270</v>
      </c>
      <c r="G275" s="36"/>
      <c r="H275" s="24">
        <v>20000</v>
      </c>
      <c r="I275" s="24">
        <v>49900</v>
      </c>
      <c r="J275" s="24">
        <v>0</v>
      </c>
      <c r="K275" s="24">
        <v>49900</v>
      </c>
      <c r="L275" s="24">
        <v>600369500</v>
      </c>
      <c r="M275" s="24">
        <v>600419400</v>
      </c>
      <c r="N275" s="24">
        <v>600369500</v>
      </c>
      <c r="O275" s="24">
        <v>0</v>
      </c>
      <c r="P275" s="24">
        <v>600369500</v>
      </c>
      <c r="Q275" s="24">
        <v>49900</v>
      </c>
      <c r="R275" s="25">
        <v>3001847.5</v>
      </c>
      <c r="S275" s="25">
        <v>100</v>
      </c>
      <c r="T275" s="25">
        <v>99.99</v>
      </c>
      <c r="U275" s="25">
        <v>3001847.5</v>
      </c>
    </row>
    <row r="276" spans="1:21" ht="17.100000000000001" customHeight="1" x14ac:dyDescent="0.2">
      <c r="A276" s="29" t="s">
        <v>226</v>
      </c>
      <c r="B276" s="29" t="s">
        <v>17</v>
      </c>
      <c r="C276" s="29" t="s">
        <v>17</v>
      </c>
      <c r="D276" s="29" t="s">
        <v>21</v>
      </c>
      <c r="E276" s="29" t="s">
        <v>22</v>
      </c>
      <c r="F276" s="38" t="s">
        <v>270</v>
      </c>
      <c r="G276" s="36"/>
      <c r="H276" s="30">
        <v>20000</v>
      </c>
      <c r="I276" s="30">
        <v>49900</v>
      </c>
      <c r="J276" s="30">
        <v>0</v>
      </c>
      <c r="K276" s="30">
        <v>49900</v>
      </c>
      <c r="L276" s="30">
        <v>600369500</v>
      </c>
      <c r="M276" s="30">
        <v>600419400</v>
      </c>
      <c r="N276" s="30">
        <v>600369500</v>
      </c>
      <c r="O276" s="30">
        <v>0</v>
      </c>
      <c r="P276" s="30">
        <v>600369500</v>
      </c>
      <c r="Q276" s="30">
        <v>49900</v>
      </c>
      <c r="R276" s="31">
        <v>3001847.5</v>
      </c>
      <c r="S276" s="31">
        <v>100</v>
      </c>
      <c r="T276" s="31">
        <v>99.99</v>
      </c>
      <c r="U276" s="31">
        <v>3001847.5</v>
      </c>
    </row>
    <row r="277" spans="1:21" ht="17.100000000000001" customHeight="1" x14ac:dyDescent="0.2">
      <c r="A277" s="23" t="s">
        <v>226</v>
      </c>
      <c r="B277" s="23" t="s">
        <v>17</v>
      </c>
      <c r="C277" s="23" t="s">
        <v>17</v>
      </c>
      <c r="D277" s="23" t="s">
        <v>21</v>
      </c>
      <c r="E277" s="23" t="s">
        <v>21</v>
      </c>
      <c r="F277" s="35" t="s">
        <v>271</v>
      </c>
      <c r="G277" s="36"/>
      <c r="H277" s="24">
        <v>20000</v>
      </c>
      <c r="I277" s="24">
        <v>49900</v>
      </c>
      <c r="J277" s="24">
        <v>0</v>
      </c>
      <c r="K277" s="24">
        <v>49900</v>
      </c>
      <c r="L277" s="24">
        <v>600369500</v>
      </c>
      <c r="M277" s="24">
        <v>600419400</v>
      </c>
      <c r="N277" s="24">
        <v>600369500</v>
      </c>
      <c r="O277" s="24">
        <v>0</v>
      </c>
      <c r="P277" s="24">
        <v>600369500</v>
      </c>
      <c r="Q277" s="24">
        <v>49900</v>
      </c>
      <c r="R277" s="25">
        <v>3001847.5</v>
      </c>
      <c r="S277" s="25">
        <v>100</v>
      </c>
      <c r="T277" s="25">
        <v>99.99</v>
      </c>
      <c r="U277" s="25">
        <v>3001847.5</v>
      </c>
    </row>
    <row r="278" spans="1:21" ht="17.100000000000001" customHeight="1" x14ac:dyDescent="0.2">
      <c r="A278" s="26" t="s">
        <v>226</v>
      </c>
      <c r="B278" s="26" t="s">
        <v>17</v>
      </c>
      <c r="C278" s="26" t="s">
        <v>31</v>
      </c>
      <c r="D278" s="26" t="s">
        <v>22</v>
      </c>
      <c r="E278" s="26" t="s">
        <v>22</v>
      </c>
      <c r="F278" s="37" t="s">
        <v>272</v>
      </c>
      <c r="G278" s="36"/>
      <c r="H278" s="27">
        <v>6000000</v>
      </c>
      <c r="I278" s="27">
        <v>11362264.42</v>
      </c>
      <c r="J278" s="27">
        <v>0</v>
      </c>
      <c r="K278" s="27">
        <v>11362264.42</v>
      </c>
      <c r="L278" s="27">
        <v>17894693.920000002</v>
      </c>
      <c r="M278" s="27">
        <v>29256958.34</v>
      </c>
      <c r="N278" s="27">
        <v>17274993.07</v>
      </c>
      <c r="O278" s="27">
        <v>0</v>
      </c>
      <c r="P278" s="27">
        <v>17274993.07</v>
      </c>
      <c r="Q278" s="27">
        <v>11981965.27</v>
      </c>
      <c r="R278" s="28">
        <v>287.92</v>
      </c>
      <c r="S278" s="28">
        <v>96.54</v>
      </c>
      <c r="T278" s="28">
        <v>59.05</v>
      </c>
      <c r="U278" s="28">
        <v>287.92</v>
      </c>
    </row>
    <row r="279" spans="1:21" ht="17.100000000000001" customHeight="1" x14ac:dyDescent="0.2">
      <c r="A279" s="23" t="s">
        <v>226</v>
      </c>
      <c r="B279" s="23" t="s">
        <v>17</v>
      </c>
      <c r="C279" s="23" t="s">
        <v>31</v>
      </c>
      <c r="D279" s="23" t="s">
        <v>57</v>
      </c>
      <c r="E279" s="23" t="s">
        <v>22</v>
      </c>
      <c r="F279" s="35" t="s">
        <v>273</v>
      </c>
      <c r="G279" s="36"/>
      <c r="H279" s="24">
        <v>6000000</v>
      </c>
      <c r="I279" s="24">
        <v>11362264.42</v>
      </c>
      <c r="J279" s="24">
        <v>0</v>
      </c>
      <c r="K279" s="24">
        <v>11362264.42</v>
      </c>
      <c r="L279" s="24">
        <v>17894693.920000002</v>
      </c>
      <c r="M279" s="24">
        <v>29256958.34</v>
      </c>
      <c r="N279" s="24">
        <v>17274993.07</v>
      </c>
      <c r="O279" s="24">
        <v>0</v>
      </c>
      <c r="P279" s="24">
        <v>17274993.07</v>
      </c>
      <c r="Q279" s="24">
        <v>11981965.27</v>
      </c>
      <c r="R279" s="25">
        <v>287.92</v>
      </c>
      <c r="S279" s="25">
        <v>96.54</v>
      </c>
      <c r="T279" s="25">
        <v>59.05</v>
      </c>
      <c r="U279" s="25">
        <v>287.92</v>
      </c>
    </row>
    <row r="280" spans="1:21" ht="17.100000000000001" customHeight="1" x14ac:dyDescent="0.2">
      <c r="A280" s="29" t="s">
        <v>226</v>
      </c>
      <c r="B280" s="29" t="s">
        <v>17</v>
      </c>
      <c r="C280" s="29" t="s">
        <v>31</v>
      </c>
      <c r="D280" s="29" t="s">
        <v>57</v>
      </c>
      <c r="E280" s="29" t="s">
        <v>21</v>
      </c>
      <c r="F280" s="38" t="s">
        <v>274</v>
      </c>
      <c r="G280" s="36"/>
      <c r="H280" s="30">
        <v>6000000</v>
      </c>
      <c r="I280" s="30">
        <v>11362264.42</v>
      </c>
      <c r="J280" s="30">
        <v>0</v>
      </c>
      <c r="K280" s="30">
        <v>11362264.42</v>
      </c>
      <c r="L280" s="30">
        <v>17894693.920000002</v>
      </c>
      <c r="M280" s="30">
        <v>29256958.34</v>
      </c>
      <c r="N280" s="30">
        <v>17274993.07</v>
      </c>
      <c r="O280" s="30">
        <v>0</v>
      </c>
      <c r="P280" s="30">
        <v>17274993.07</v>
      </c>
      <c r="Q280" s="30">
        <v>11981965.27</v>
      </c>
      <c r="R280" s="31">
        <v>287.92</v>
      </c>
      <c r="S280" s="31">
        <v>96.54</v>
      </c>
      <c r="T280" s="31">
        <v>59.05</v>
      </c>
      <c r="U280" s="31">
        <v>287.92</v>
      </c>
    </row>
    <row r="281" spans="1:21" ht="17.100000000000001" customHeight="1" x14ac:dyDescent="0.2">
      <c r="A281" s="20" t="s">
        <v>117</v>
      </c>
      <c r="B281" s="20" t="s">
        <v>22</v>
      </c>
      <c r="C281" s="20" t="s">
        <v>22</v>
      </c>
      <c r="D281" s="20" t="s">
        <v>22</v>
      </c>
      <c r="E281" s="20" t="s">
        <v>22</v>
      </c>
      <c r="F281" s="39" t="s">
        <v>275</v>
      </c>
      <c r="G281" s="36"/>
      <c r="H281" s="21">
        <v>20000000</v>
      </c>
      <c r="I281" s="21">
        <v>0</v>
      </c>
      <c r="J281" s="21">
        <v>0</v>
      </c>
      <c r="K281" s="21">
        <v>0</v>
      </c>
      <c r="L281" s="21">
        <v>170054668.88</v>
      </c>
      <c r="M281" s="21">
        <v>170054668.88</v>
      </c>
      <c r="N281" s="21">
        <v>170054668.88</v>
      </c>
      <c r="O281" s="21">
        <v>0</v>
      </c>
      <c r="P281" s="21">
        <v>170054668.88</v>
      </c>
      <c r="Q281" s="21">
        <v>0</v>
      </c>
      <c r="R281" s="22">
        <v>850.27</v>
      </c>
      <c r="S281" s="22">
        <v>100</v>
      </c>
      <c r="T281" s="22">
        <v>100</v>
      </c>
      <c r="U281" s="22">
        <v>850.27</v>
      </c>
    </row>
    <row r="282" spans="1:21" ht="17.100000000000001" customHeight="1" x14ac:dyDescent="0.2">
      <c r="A282" s="26" t="s">
        <v>117</v>
      </c>
      <c r="B282" s="26" t="s">
        <v>16</v>
      </c>
      <c r="C282" s="26" t="s">
        <v>22</v>
      </c>
      <c r="D282" s="26" t="s">
        <v>22</v>
      </c>
      <c r="E282" s="26" t="s">
        <v>22</v>
      </c>
      <c r="F282" s="37" t="s">
        <v>276</v>
      </c>
      <c r="G282" s="36"/>
      <c r="H282" s="27">
        <v>20000000</v>
      </c>
      <c r="I282" s="27">
        <v>0</v>
      </c>
      <c r="J282" s="27">
        <v>0</v>
      </c>
      <c r="K282" s="27">
        <v>0</v>
      </c>
      <c r="L282" s="27">
        <v>170054668.88</v>
      </c>
      <c r="M282" s="27">
        <v>170054668.88</v>
      </c>
      <c r="N282" s="27">
        <v>170054668.88</v>
      </c>
      <c r="O282" s="27">
        <v>0</v>
      </c>
      <c r="P282" s="27">
        <v>170054668.88</v>
      </c>
      <c r="Q282" s="27">
        <v>0</v>
      </c>
      <c r="R282" s="28">
        <v>850.27</v>
      </c>
      <c r="S282" s="28">
        <v>100</v>
      </c>
      <c r="T282" s="28">
        <v>100</v>
      </c>
      <c r="U282" s="28">
        <v>850.27</v>
      </c>
    </row>
    <row r="283" spans="1:21" ht="17.100000000000001" customHeight="1" x14ac:dyDescent="0.2">
      <c r="A283" s="23" t="s">
        <v>117</v>
      </c>
      <c r="B283" s="23" t="s">
        <v>16</v>
      </c>
      <c r="C283" s="23" t="s">
        <v>20</v>
      </c>
      <c r="D283" s="23" t="s">
        <v>22</v>
      </c>
      <c r="E283" s="23" t="s">
        <v>22</v>
      </c>
      <c r="F283" s="35" t="s">
        <v>277</v>
      </c>
      <c r="G283" s="36"/>
      <c r="H283" s="24">
        <v>20000000</v>
      </c>
      <c r="I283" s="24">
        <v>0</v>
      </c>
      <c r="J283" s="24">
        <v>0</v>
      </c>
      <c r="K283" s="24">
        <v>0</v>
      </c>
      <c r="L283" s="24">
        <v>170054668.88</v>
      </c>
      <c r="M283" s="24">
        <v>170054668.88</v>
      </c>
      <c r="N283" s="24">
        <v>170054668.88</v>
      </c>
      <c r="O283" s="24">
        <v>0</v>
      </c>
      <c r="P283" s="24">
        <v>170054668.88</v>
      </c>
      <c r="Q283" s="24">
        <v>0</v>
      </c>
      <c r="R283" s="25">
        <v>850.27</v>
      </c>
      <c r="S283" s="25">
        <v>100</v>
      </c>
      <c r="T283" s="25">
        <v>100</v>
      </c>
      <c r="U283" s="25">
        <v>850.27</v>
      </c>
    </row>
    <row r="284" spans="1:21" ht="17.100000000000001" customHeight="1" x14ac:dyDescent="0.2">
      <c r="A284" s="29" t="s">
        <v>117</v>
      </c>
      <c r="B284" s="29" t="s">
        <v>16</v>
      </c>
      <c r="C284" s="29" t="s">
        <v>20</v>
      </c>
      <c r="D284" s="29" t="s">
        <v>113</v>
      </c>
      <c r="E284" s="29" t="s">
        <v>22</v>
      </c>
      <c r="F284" s="38" t="s">
        <v>278</v>
      </c>
      <c r="G284" s="36"/>
      <c r="H284" s="30">
        <v>20000000</v>
      </c>
      <c r="I284" s="30">
        <v>0</v>
      </c>
      <c r="J284" s="30">
        <v>0</v>
      </c>
      <c r="K284" s="30">
        <v>0</v>
      </c>
      <c r="L284" s="30">
        <v>170054668.88</v>
      </c>
      <c r="M284" s="30">
        <v>170054668.88</v>
      </c>
      <c r="N284" s="30">
        <v>170054668.88</v>
      </c>
      <c r="O284" s="30">
        <v>0</v>
      </c>
      <c r="P284" s="30">
        <v>170054668.88</v>
      </c>
      <c r="Q284" s="30">
        <v>0</v>
      </c>
      <c r="R284" s="31">
        <v>850.27</v>
      </c>
      <c r="S284" s="31">
        <v>100</v>
      </c>
      <c r="T284" s="31">
        <v>100</v>
      </c>
      <c r="U284" s="31">
        <v>850.27</v>
      </c>
    </row>
    <row r="285" spans="1:21" ht="17.100000000000001" customHeight="1" x14ac:dyDescent="0.2">
      <c r="A285" s="23" t="s">
        <v>117</v>
      </c>
      <c r="B285" s="23" t="s">
        <v>16</v>
      </c>
      <c r="C285" s="23" t="s">
        <v>20</v>
      </c>
      <c r="D285" s="23" t="s">
        <v>113</v>
      </c>
      <c r="E285" s="23" t="s">
        <v>28</v>
      </c>
      <c r="F285" s="35" t="s">
        <v>278</v>
      </c>
      <c r="G285" s="36"/>
      <c r="H285" s="24">
        <v>20000000</v>
      </c>
      <c r="I285" s="24">
        <v>0</v>
      </c>
      <c r="J285" s="24">
        <v>0</v>
      </c>
      <c r="K285" s="24">
        <v>0</v>
      </c>
      <c r="L285" s="24">
        <v>170054668.88</v>
      </c>
      <c r="M285" s="24">
        <v>170054668.88</v>
      </c>
      <c r="N285" s="24">
        <v>170054668.88</v>
      </c>
      <c r="O285" s="24">
        <v>0</v>
      </c>
      <c r="P285" s="24">
        <v>170054668.88</v>
      </c>
      <c r="Q285" s="24">
        <v>0</v>
      </c>
      <c r="R285" s="25">
        <v>850.27</v>
      </c>
      <c r="S285" s="25">
        <v>100</v>
      </c>
      <c r="T285" s="25">
        <v>100</v>
      </c>
      <c r="U285" s="25">
        <v>850.27</v>
      </c>
    </row>
    <row r="286" spans="1:21" ht="17.100000000000001" customHeight="1" x14ac:dyDescent="0.2">
      <c r="A286" s="20" t="s">
        <v>119</v>
      </c>
      <c r="B286" s="20" t="s">
        <v>22</v>
      </c>
      <c r="C286" s="20" t="s">
        <v>22</v>
      </c>
      <c r="D286" s="20" t="s">
        <v>22</v>
      </c>
      <c r="E286" s="20" t="s">
        <v>22</v>
      </c>
      <c r="F286" s="39" t="s">
        <v>279</v>
      </c>
      <c r="G286" s="36"/>
      <c r="H286" s="21">
        <v>-150000000</v>
      </c>
      <c r="I286" s="21">
        <v>0</v>
      </c>
      <c r="J286" s="21">
        <v>0</v>
      </c>
      <c r="K286" s="21">
        <v>0</v>
      </c>
      <c r="L286" s="21">
        <v>0</v>
      </c>
      <c r="M286" s="21">
        <v>0</v>
      </c>
      <c r="N286" s="21">
        <v>0</v>
      </c>
      <c r="O286" s="21">
        <v>0</v>
      </c>
      <c r="P286" s="21">
        <v>0</v>
      </c>
      <c r="Q286" s="21">
        <v>0</v>
      </c>
      <c r="R286" s="22">
        <v>0</v>
      </c>
      <c r="S286" s="22">
        <v>0</v>
      </c>
      <c r="T286" s="22">
        <v>0</v>
      </c>
      <c r="U286" s="22">
        <v>0</v>
      </c>
    </row>
    <row r="287" spans="1:21" ht="17.100000000000001" customHeight="1" x14ac:dyDescent="0.2">
      <c r="A287" s="23" t="s">
        <v>119</v>
      </c>
      <c r="B287" s="23" t="s">
        <v>16</v>
      </c>
      <c r="C287" s="23" t="s">
        <v>22</v>
      </c>
      <c r="D287" s="23" t="s">
        <v>22</v>
      </c>
      <c r="E287" s="23" t="s">
        <v>22</v>
      </c>
      <c r="F287" s="35" t="s">
        <v>279</v>
      </c>
      <c r="G287" s="36"/>
      <c r="H287" s="24">
        <v>-150000000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>
        <v>0</v>
      </c>
      <c r="O287" s="24">
        <v>0</v>
      </c>
      <c r="P287" s="24">
        <v>0</v>
      </c>
      <c r="Q287" s="24">
        <v>0</v>
      </c>
      <c r="R287" s="25">
        <v>0</v>
      </c>
      <c r="S287" s="25">
        <v>0</v>
      </c>
      <c r="T287" s="25">
        <v>0</v>
      </c>
      <c r="U287" s="25">
        <v>0</v>
      </c>
    </row>
    <row r="288" spans="1:21" ht="17.100000000000001" customHeight="1" x14ac:dyDescent="0.2">
      <c r="A288" s="26" t="s">
        <v>119</v>
      </c>
      <c r="B288" s="26" t="s">
        <v>16</v>
      </c>
      <c r="C288" s="26" t="s">
        <v>16</v>
      </c>
      <c r="D288" s="26" t="s">
        <v>22</v>
      </c>
      <c r="E288" s="26" t="s">
        <v>22</v>
      </c>
      <c r="F288" s="37" t="s">
        <v>279</v>
      </c>
      <c r="G288" s="36"/>
      <c r="H288" s="27">
        <v>-150000000</v>
      </c>
      <c r="I288" s="27">
        <v>0</v>
      </c>
      <c r="J288" s="27">
        <v>0</v>
      </c>
      <c r="K288" s="27">
        <v>0</v>
      </c>
      <c r="L288" s="27">
        <v>0</v>
      </c>
      <c r="M288" s="27">
        <v>0</v>
      </c>
      <c r="N288" s="27">
        <v>0</v>
      </c>
      <c r="O288" s="27">
        <v>0</v>
      </c>
      <c r="P288" s="27">
        <v>0</v>
      </c>
      <c r="Q288" s="27">
        <v>0</v>
      </c>
      <c r="R288" s="28">
        <v>0</v>
      </c>
      <c r="S288" s="28">
        <v>0</v>
      </c>
      <c r="T288" s="28">
        <v>0</v>
      </c>
      <c r="U288" s="28">
        <v>0</v>
      </c>
    </row>
    <row r="289" spans="1:21" ht="17.100000000000001" customHeight="1" x14ac:dyDescent="0.2">
      <c r="A289" s="23" t="s">
        <v>119</v>
      </c>
      <c r="B289" s="23" t="s">
        <v>16</v>
      </c>
      <c r="C289" s="23" t="s">
        <v>16</v>
      </c>
      <c r="D289" s="23" t="s">
        <v>21</v>
      </c>
      <c r="E289" s="23" t="s">
        <v>22</v>
      </c>
      <c r="F289" s="35" t="s">
        <v>279</v>
      </c>
      <c r="G289" s="36"/>
      <c r="H289" s="24">
        <v>-150000000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>
        <v>0</v>
      </c>
      <c r="O289" s="24">
        <v>0</v>
      </c>
      <c r="P289" s="24">
        <v>0</v>
      </c>
      <c r="Q289" s="24">
        <v>0</v>
      </c>
      <c r="R289" s="25">
        <v>0</v>
      </c>
      <c r="S289" s="25">
        <v>0</v>
      </c>
      <c r="T289" s="25">
        <v>0</v>
      </c>
      <c r="U289" s="25">
        <v>0</v>
      </c>
    </row>
    <row r="290" spans="1:21" ht="17.100000000000001" customHeight="1" x14ac:dyDescent="0.2">
      <c r="A290" s="29" t="s">
        <v>119</v>
      </c>
      <c r="B290" s="29" t="s">
        <v>16</v>
      </c>
      <c r="C290" s="29" t="s">
        <v>16</v>
      </c>
      <c r="D290" s="29" t="s">
        <v>21</v>
      </c>
      <c r="E290" s="29" t="s">
        <v>21</v>
      </c>
      <c r="F290" s="38" t="s">
        <v>280</v>
      </c>
      <c r="G290" s="36"/>
      <c r="H290" s="30">
        <v>-150000000</v>
      </c>
      <c r="I290" s="30">
        <v>0</v>
      </c>
      <c r="J290" s="30">
        <v>0</v>
      </c>
      <c r="K290" s="30">
        <v>0</v>
      </c>
      <c r="L290" s="30">
        <v>0</v>
      </c>
      <c r="M290" s="30">
        <v>0</v>
      </c>
      <c r="N290" s="30">
        <v>0</v>
      </c>
      <c r="O290" s="30">
        <v>0</v>
      </c>
      <c r="P290" s="30">
        <v>0</v>
      </c>
      <c r="Q290" s="30">
        <v>0</v>
      </c>
      <c r="R290" s="31">
        <v>0</v>
      </c>
      <c r="S290" s="31">
        <v>0</v>
      </c>
      <c r="T290" s="31">
        <v>0</v>
      </c>
      <c r="U290" s="31">
        <v>0</v>
      </c>
    </row>
    <row r="291" spans="1:21" s="34" customFormat="1" ht="17.100000000000001" customHeight="1" x14ac:dyDescent="0.2">
      <c r="A291" s="42" t="s">
        <v>283</v>
      </c>
      <c r="B291" s="42"/>
      <c r="C291" s="42"/>
      <c r="D291" s="42"/>
      <c r="E291" s="42"/>
      <c r="F291" s="42"/>
      <c r="G291" s="42"/>
      <c r="H291" s="33">
        <v>376000000000</v>
      </c>
      <c r="I291" s="33">
        <v>11433961157.620001</v>
      </c>
      <c r="J291" s="33">
        <v>-66134837.770000003</v>
      </c>
      <c r="K291" s="33">
        <v>11367826319.85</v>
      </c>
      <c r="L291" s="33">
        <v>279755418463.65997</v>
      </c>
      <c r="M291" s="33">
        <v>291123244783.51001</v>
      </c>
      <c r="N291" s="33">
        <v>276521470756.22998</v>
      </c>
      <c r="O291" s="33">
        <v>-1090130567.6099999</v>
      </c>
      <c r="P291" s="33">
        <v>275431340188.62</v>
      </c>
      <c r="Q291" s="33">
        <v>14601774027.280001</v>
      </c>
      <c r="R291" s="33">
        <v>73.542944350100001</v>
      </c>
      <c r="S291" s="33">
        <v>98.844008911399996</v>
      </c>
      <c r="T291" s="33">
        <v>94.609875756700006</v>
      </c>
      <c r="U291" s="33">
        <v>73.253016007599996</v>
      </c>
    </row>
  </sheetData>
  <mergeCells count="303">
    <mergeCell ref="A4:E4"/>
    <mergeCell ref="F4:G5"/>
    <mergeCell ref="H4:H5"/>
    <mergeCell ref="A3:U3"/>
    <mergeCell ref="A291:G291"/>
    <mergeCell ref="F11:G11"/>
    <mergeCell ref="F12:G12"/>
    <mergeCell ref="F13:G13"/>
    <mergeCell ref="F14:G14"/>
    <mergeCell ref="F15:G15"/>
    <mergeCell ref="F16:G16"/>
    <mergeCell ref="U4:U5"/>
    <mergeCell ref="F6:G6"/>
    <mergeCell ref="F7:G7"/>
    <mergeCell ref="F8:G8"/>
    <mergeCell ref="F9:G9"/>
    <mergeCell ref="F10:G10"/>
    <mergeCell ref="O4:O5"/>
    <mergeCell ref="P4:P5"/>
    <mergeCell ref="Q4:Q5"/>
    <mergeCell ref="R4:R5"/>
    <mergeCell ref="S4:S5"/>
    <mergeCell ref="T4:T5"/>
    <mergeCell ref="I4:I5"/>
    <mergeCell ref="J4:J5"/>
    <mergeCell ref="K4:K5"/>
    <mergeCell ref="L4:L5"/>
    <mergeCell ref="M4:M5"/>
    <mergeCell ref="N4:N5"/>
    <mergeCell ref="F23:G23"/>
    <mergeCell ref="F24:G24"/>
    <mergeCell ref="F25:G25"/>
    <mergeCell ref="F26:G26"/>
    <mergeCell ref="F27:G27"/>
    <mergeCell ref="F28:G28"/>
    <mergeCell ref="F17:G17"/>
    <mergeCell ref="F18:G18"/>
    <mergeCell ref="F19:G19"/>
    <mergeCell ref="F20:G20"/>
    <mergeCell ref="F21:G21"/>
    <mergeCell ref="F22:G22"/>
    <mergeCell ref="F35:G35"/>
    <mergeCell ref="F36:G36"/>
    <mergeCell ref="F37:G37"/>
    <mergeCell ref="F38:G38"/>
    <mergeCell ref="F39:G39"/>
    <mergeCell ref="F40:G40"/>
    <mergeCell ref="F29:G29"/>
    <mergeCell ref="F30:G30"/>
    <mergeCell ref="F31:G31"/>
    <mergeCell ref="F32:G32"/>
    <mergeCell ref="F33:G33"/>
    <mergeCell ref="F34:G34"/>
    <mergeCell ref="F47:G47"/>
    <mergeCell ref="F48:G48"/>
    <mergeCell ref="F49:G49"/>
    <mergeCell ref="F50:G50"/>
    <mergeCell ref="F51:G51"/>
    <mergeCell ref="F52:G52"/>
    <mergeCell ref="F41:G41"/>
    <mergeCell ref="F42:G42"/>
    <mergeCell ref="F43:G43"/>
    <mergeCell ref="F44:G44"/>
    <mergeCell ref="F45:G45"/>
    <mergeCell ref="F46:G46"/>
    <mergeCell ref="F59:G59"/>
    <mergeCell ref="F60:G60"/>
    <mergeCell ref="F61:G61"/>
    <mergeCell ref="F62:G62"/>
    <mergeCell ref="F63:G63"/>
    <mergeCell ref="F64:G64"/>
    <mergeCell ref="F53:G53"/>
    <mergeCell ref="F54:G54"/>
    <mergeCell ref="F55:G55"/>
    <mergeCell ref="F56:G56"/>
    <mergeCell ref="F57:G57"/>
    <mergeCell ref="F58:G58"/>
    <mergeCell ref="F71:G71"/>
    <mergeCell ref="F72:G72"/>
    <mergeCell ref="F73:G73"/>
    <mergeCell ref="F74:G74"/>
    <mergeCell ref="F75:G75"/>
    <mergeCell ref="F76:G76"/>
    <mergeCell ref="F65:G65"/>
    <mergeCell ref="F66:G66"/>
    <mergeCell ref="F67:G67"/>
    <mergeCell ref="F68:G68"/>
    <mergeCell ref="F69:G69"/>
    <mergeCell ref="F70:G70"/>
    <mergeCell ref="F83:G83"/>
    <mergeCell ref="F84:G84"/>
    <mergeCell ref="F85:G85"/>
    <mergeCell ref="F86:G86"/>
    <mergeCell ref="F87:G87"/>
    <mergeCell ref="F88:G88"/>
    <mergeCell ref="F77:G77"/>
    <mergeCell ref="F78:G78"/>
    <mergeCell ref="F79:G79"/>
    <mergeCell ref="F80:G80"/>
    <mergeCell ref="F81:G81"/>
    <mergeCell ref="F82:G82"/>
    <mergeCell ref="F95:G95"/>
    <mergeCell ref="F96:G96"/>
    <mergeCell ref="F97:G97"/>
    <mergeCell ref="F98:G98"/>
    <mergeCell ref="F99:G99"/>
    <mergeCell ref="F100:G100"/>
    <mergeCell ref="F89:G89"/>
    <mergeCell ref="F90:G90"/>
    <mergeCell ref="F91:G91"/>
    <mergeCell ref="F92:G92"/>
    <mergeCell ref="F93:G93"/>
    <mergeCell ref="F94:G94"/>
    <mergeCell ref="F107:G107"/>
    <mergeCell ref="F108:G108"/>
    <mergeCell ref="F109:G109"/>
    <mergeCell ref="F110:G110"/>
    <mergeCell ref="F111:G111"/>
    <mergeCell ref="F112:G112"/>
    <mergeCell ref="F101:G101"/>
    <mergeCell ref="F102:G102"/>
    <mergeCell ref="F103:G103"/>
    <mergeCell ref="F104:G104"/>
    <mergeCell ref="F105:G105"/>
    <mergeCell ref="F106:G106"/>
    <mergeCell ref="F119:G119"/>
    <mergeCell ref="F120:G120"/>
    <mergeCell ref="F121:G121"/>
    <mergeCell ref="F122:G122"/>
    <mergeCell ref="F123:G123"/>
    <mergeCell ref="F124:G124"/>
    <mergeCell ref="F113:G113"/>
    <mergeCell ref="F114:G114"/>
    <mergeCell ref="F115:G115"/>
    <mergeCell ref="F116:G116"/>
    <mergeCell ref="F117:G117"/>
    <mergeCell ref="F118:G118"/>
    <mergeCell ref="F131:G131"/>
    <mergeCell ref="F132:G132"/>
    <mergeCell ref="F133:G133"/>
    <mergeCell ref="F134:G134"/>
    <mergeCell ref="F135:G135"/>
    <mergeCell ref="F136:G136"/>
    <mergeCell ref="F125:G125"/>
    <mergeCell ref="F126:G126"/>
    <mergeCell ref="F127:G127"/>
    <mergeCell ref="F128:G128"/>
    <mergeCell ref="F129:G129"/>
    <mergeCell ref="F130:G130"/>
    <mergeCell ref="F143:G143"/>
    <mergeCell ref="F144:G144"/>
    <mergeCell ref="F145:G145"/>
    <mergeCell ref="F146:G146"/>
    <mergeCell ref="F147:G147"/>
    <mergeCell ref="F148:G148"/>
    <mergeCell ref="F137:G137"/>
    <mergeCell ref="F138:G138"/>
    <mergeCell ref="F139:G139"/>
    <mergeCell ref="F140:G140"/>
    <mergeCell ref="F141:G141"/>
    <mergeCell ref="F142:G142"/>
    <mergeCell ref="F155:G155"/>
    <mergeCell ref="F156:G156"/>
    <mergeCell ref="F157:G157"/>
    <mergeCell ref="F158:G158"/>
    <mergeCell ref="F159:G159"/>
    <mergeCell ref="F160:G160"/>
    <mergeCell ref="F149:G149"/>
    <mergeCell ref="F150:G150"/>
    <mergeCell ref="F151:G151"/>
    <mergeCell ref="F152:G152"/>
    <mergeCell ref="F153:G153"/>
    <mergeCell ref="F154:G154"/>
    <mergeCell ref="F167:G167"/>
    <mergeCell ref="F168:G168"/>
    <mergeCell ref="F169:G169"/>
    <mergeCell ref="F170:G170"/>
    <mergeCell ref="F171:G171"/>
    <mergeCell ref="F172:G172"/>
    <mergeCell ref="F161:G161"/>
    <mergeCell ref="F162:G162"/>
    <mergeCell ref="F163:G163"/>
    <mergeCell ref="F164:G164"/>
    <mergeCell ref="F165:G165"/>
    <mergeCell ref="F166:G166"/>
    <mergeCell ref="F179:G179"/>
    <mergeCell ref="F180:G180"/>
    <mergeCell ref="F181:G181"/>
    <mergeCell ref="F182:G182"/>
    <mergeCell ref="F183:G183"/>
    <mergeCell ref="F184:G184"/>
    <mergeCell ref="F173:G173"/>
    <mergeCell ref="F174:G174"/>
    <mergeCell ref="F175:G175"/>
    <mergeCell ref="F176:G176"/>
    <mergeCell ref="F177:G177"/>
    <mergeCell ref="F178:G178"/>
    <mergeCell ref="F191:G191"/>
    <mergeCell ref="F192:G192"/>
    <mergeCell ref="F193:G193"/>
    <mergeCell ref="F194:G194"/>
    <mergeCell ref="F195:G195"/>
    <mergeCell ref="F196:G196"/>
    <mergeCell ref="F185:G185"/>
    <mergeCell ref="F186:G186"/>
    <mergeCell ref="F187:G187"/>
    <mergeCell ref="F188:G188"/>
    <mergeCell ref="F189:G189"/>
    <mergeCell ref="F190:G190"/>
    <mergeCell ref="F203:G203"/>
    <mergeCell ref="F204:G204"/>
    <mergeCell ref="F205:G205"/>
    <mergeCell ref="F206:G206"/>
    <mergeCell ref="F207:G207"/>
    <mergeCell ref="F208:G208"/>
    <mergeCell ref="F197:G197"/>
    <mergeCell ref="F198:G198"/>
    <mergeCell ref="F199:G199"/>
    <mergeCell ref="F200:G200"/>
    <mergeCell ref="F201:G201"/>
    <mergeCell ref="F202:G202"/>
    <mergeCell ref="F215:G215"/>
    <mergeCell ref="F216:G216"/>
    <mergeCell ref="F217:G217"/>
    <mergeCell ref="F218:G218"/>
    <mergeCell ref="F219:G219"/>
    <mergeCell ref="F220:G220"/>
    <mergeCell ref="F209:G209"/>
    <mergeCell ref="F210:G210"/>
    <mergeCell ref="F211:G211"/>
    <mergeCell ref="F212:G212"/>
    <mergeCell ref="F213:G213"/>
    <mergeCell ref="F214:G214"/>
    <mergeCell ref="F227:G227"/>
    <mergeCell ref="F228:G228"/>
    <mergeCell ref="F229:G229"/>
    <mergeCell ref="F230:G230"/>
    <mergeCell ref="F231:G231"/>
    <mergeCell ref="F232:G232"/>
    <mergeCell ref="F221:G221"/>
    <mergeCell ref="F222:G222"/>
    <mergeCell ref="F223:G223"/>
    <mergeCell ref="F224:G224"/>
    <mergeCell ref="F225:G225"/>
    <mergeCell ref="F226:G226"/>
    <mergeCell ref="F239:G239"/>
    <mergeCell ref="F240:G240"/>
    <mergeCell ref="F241:G241"/>
    <mergeCell ref="F242:G242"/>
    <mergeCell ref="F243:G243"/>
    <mergeCell ref="F244:G244"/>
    <mergeCell ref="F233:G233"/>
    <mergeCell ref="F234:G234"/>
    <mergeCell ref="F235:G235"/>
    <mergeCell ref="F236:G236"/>
    <mergeCell ref="F237:G237"/>
    <mergeCell ref="F238:G238"/>
    <mergeCell ref="F251:G251"/>
    <mergeCell ref="F252:G252"/>
    <mergeCell ref="F253:G253"/>
    <mergeCell ref="F254:G254"/>
    <mergeCell ref="F255:G255"/>
    <mergeCell ref="F256:G256"/>
    <mergeCell ref="F245:G245"/>
    <mergeCell ref="F246:G246"/>
    <mergeCell ref="F247:G247"/>
    <mergeCell ref="F248:G248"/>
    <mergeCell ref="F249:G249"/>
    <mergeCell ref="F250:G250"/>
    <mergeCell ref="F263:G263"/>
    <mergeCell ref="F264:G264"/>
    <mergeCell ref="F265:G265"/>
    <mergeCell ref="F266:G266"/>
    <mergeCell ref="F267:G267"/>
    <mergeCell ref="F268:G268"/>
    <mergeCell ref="F257:G257"/>
    <mergeCell ref="F258:G258"/>
    <mergeCell ref="F259:G259"/>
    <mergeCell ref="F260:G260"/>
    <mergeCell ref="F261:G261"/>
    <mergeCell ref="F262:G262"/>
    <mergeCell ref="F275:G275"/>
    <mergeCell ref="F276:G276"/>
    <mergeCell ref="F277:G277"/>
    <mergeCell ref="F278:G278"/>
    <mergeCell ref="F279:G279"/>
    <mergeCell ref="F280:G280"/>
    <mergeCell ref="F269:G269"/>
    <mergeCell ref="F270:G270"/>
    <mergeCell ref="F271:G271"/>
    <mergeCell ref="F272:G272"/>
    <mergeCell ref="F273:G273"/>
    <mergeCell ref="F274:G274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86:G286"/>
  </mergeCells>
  <printOptions horizontalCentered="1"/>
  <pageMargins left="0.39370078740157483" right="0.39370078740157483" top="0.59055118110236227" bottom="0.78740157480314965" header="0" footer="0.59055118110236227"/>
  <pageSetup paperSize="9" scale="48" firstPageNumber="0" fitToHeight="0" pageOrder="overThenDown" orientation="landscape" horizontalDpi="300" verticalDpi="300" r:id="rId1"/>
  <headerFooter alignWithMargins="0">
    <oddFooter>Sayfa 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1"/>
  <sheetViews>
    <sheetView workbookViewId="0">
      <selection activeCell="R5" sqref="R5:R12"/>
    </sheetView>
  </sheetViews>
  <sheetFormatPr defaultRowHeight="12.75" x14ac:dyDescent="0.2"/>
  <cols>
    <col min="1" max="1" width="6.42578125" customWidth="1"/>
    <col min="2" max="2" width="32.85546875" customWidth="1"/>
    <col min="3" max="3" width="15.85546875" customWidth="1"/>
    <col min="4" max="4" width="14" bestFit="1" customWidth="1"/>
    <col min="5" max="5" width="11.28515625" bestFit="1" customWidth="1"/>
    <col min="6" max="6" width="14" bestFit="1" customWidth="1"/>
    <col min="7" max="9" width="14.85546875" bestFit="1" customWidth="1"/>
    <col min="10" max="10" width="13.5703125" bestFit="1" customWidth="1"/>
    <col min="11" max="11" width="14.85546875" bestFit="1" customWidth="1"/>
    <col min="12" max="12" width="16.28515625" customWidth="1"/>
    <col min="13" max="16" width="5.7109375" style="5" customWidth="1"/>
  </cols>
  <sheetData>
    <row r="1" spans="1:21" s="2" customFormat="1" ht="15" customHeight="1" x14ac:dyDescent="0.2">
      <c r="A1" s="6" t="s">
        <v>281</v>
      </c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8"/>
      <c r="N1" s="8"/>
      <c r="O1" s="8"/>
      <c r="P1" s="8"/>
    </row>
    <row r="2" spans="1:21" s="2" customFormat="1" ht="15" customHeight="1" x14ac:dyDescent="0.2">
      <c r="A2" s="6" t="s">
        <v>282</v>
      </c>
      <c r="B2" s="6"/>
      <c r="C2" s="6"/>
      <c r="D2" s="6"/>
      <c r="E2" s="6"/>
      <c r="F2" s="6"/>
      <c r="G2" s="6"/>
      <c r="H2" s="6"/>
      <c r="I2" s="6"/>
      <c r="J2" s="6"/>
      <c r="K2" s="7"/>
      <c r="L2" s="7"/>
      <c r="M2" s="8"/>
      <c r="N2" s="8"/>
      <c r="O2" s="8"/>
      <c r="P2" s="8"/>
    </row>
    <row r="3" spans="1:21" s="1" customFormat="1" ht="28.5" customHeight="1" x14ac:dyDescent="0.2">
      <c r="A3" s="45" t="s">
        <v>284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"/>
      <c r="R3" s="4"/>
      <c r="S3" s="4"/>
      <c r="T3" s="4"/>
      <c r="U3" s="4"/>
    </row>
    <row r="4" spans="1:21" ht="47.25" customHeight="1" x14ac:dyDescent="0.2">
      <c r="A4" s="9" t="s">
        <v>286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</row>
    <row r="5" spans="1:21" ht="19.5" customHeight="1" x14ac:dyDescent="0.2">
      <c r="A5" s="10" t="s">
        <v>21</v>
      </c>
      <c r="B5" s="11" t="s">
        <v>23</v>
      </c>
      <c r="C5" s="12">
        <v>733120000</v>
      </c>
      <c r="D5" s="12">
        <v>100853912.23</v>
      </c>
      <c r="E5" s="12">
        <v>-303628.86</v>
      </c>
      <c r="F5" s="12">
        <v>100550283.37</v>
      </c>
      <c r="G5" s="12">
        <v>821984577.92999995</v>
      </c>
      <c r="H5" s="12">
        <v>922534861.29999995</v>
      </c>
      <c r="I5" s="12">
        <v>794429774.78999996</v>
      </c>
      <c r="J5" s="12">
        <v>-40891164.609999999</v>
      </c>
      <c r="K5" s="12">
        <v>753538610.17999995</v>
      </c>
      <c r="L5" s="12">
        <v>128105086.51000001</v>
      </c>
      <c r="M5" s="13">
        <v>108.36</v>
      </c>
      <c r="N5" s="13">
        <v>96.65</v>
      </c>
      <c r="O5" s="13">
        <v>81.680000000000007</v>
      </c>
      <c r="P5" s="13">
        <v>102.79</v>
      </c>
      <c r="R5" s="16">
        <f>+I5/$K$12</f>
        <v>2.8843114739446904E-3</v>
      </c>
    </row>
    <row r="6" spans="1:21" ht="19.5" customHeight="1" x14ac:dyDescent="0.2">
      <c r="A6" s="10" t="s">
        <v>61</v>
      </c>
      <c r="B6" s="11" t="s">
        <v>65</v>
      </c>
      <c r="C6" s="12">
        <v>31480030000</v>
      </c>
      <c r="D6" s="12">
        <v>4023305193.6399999</v>
      </c>
      <c r="E6" s="12">
        <v>-45554379.270000003</v>
      </c>
      <c r="F6" s="12">
        <v>3977750814.3699999</v>
      </c>
      <c r="G6" s="12">
        <v>25335295907.439999</v>
      </c>
      <c r="H6" s="12">
        <v>29313046721.810001</v>
      </c>
      <c r="I6" s="12">
        <v>24594551946.779999</v>
      </c>
      <c r="J6" s="12">
        <v>-84198295.439999998</v>
      </c>
      <c r="K6" s="12">
        <v>24510353651.34</v>
      </c>
      <c r="L6" s="12">
        <v>4718494775.0299997</v>
      </c>
      <c r="M6" s="13">
        <v>78.13</v>
      </c>
      <c r="N6" s="13">
        <v>97.08</v>
      </c>
      <c r="O6" s="13">
        <v>83.62</v>
      </c>
      <c r="P6" s="13">
        <v>77.86</v>
      </c>
      <c r="R6" s="16">
        <f t="shared" ref="R6:R12" si="0">+I6/$K$12</f>
        <v>8.9294674781516287E-2</v>
      </c>
    </row>
    <row r="7" spans="1:21" ht="22.5" customHeight="1" x14ac:dyDescent="0.2">
      <c r="A7" s="10" t="s">
        <v>63</v>
      </c>
      <c r="B7" s="11" t="s">
        <v>152</v>
      </c>
      <c r="C7" s="12">
        <v>108000000</v>
      </c>
      <c r="D7" s="12">
        <v>145000000</v>
      </c>
      <c r="E7" s="12">
        <v>0</v>
      </c>
      <c r="F7" s="12">
        <v>145000000</v>
      </c>
      <c r="G7" s="12">
        <v>106013870.26000001</v>
      </c>
      <c r="H7" s="12">
        <v>251013870.25999999</v>
      </c>
      <c r="I7" s="12">
        <v>241013870.25999999</v>
      </c>
      <c r="J7" s="12">
        <v>-8000</v>
      </c>
      <c r="K7" s="12">
        <v>241005870.25999999</v>
      </c>
      <c r="L7" s="12">
        <v>10000000</v>
      </c>
      <c r="M7" s="13">
        <v>223.16</v>
      </c>
      <c r="N7" s="13">
        <v>227.34</v>
      </c>
      <c r="O7" s="13">
        <v>96.01</v>
      </c>
      <c r="P7" s="13">
        <v>223.15</v>
      </c>
      <c r="R7" s="16">
        <f t="shared" si="0"/>
        <v>8.750415624269542E-4</v>
      </c>
    </row>
    <row r="8" spans="1:21" ht="19.5" customHeight="1" x14ac:dyDescent="0.2">
      <c r="A8" s="10" t="s">
        <v>113</v>
      </c>
      <c r="B8" s="11" t="s">
        <v>163</v>
      </c>
      <c r="C8" s="12">
        <v>334361730000</v>
      </c>
      <c r="D8" s="12">
        <v>5194574613.3400002</v>
      </c>
      <c r="E8" s="12">
        <v>-20276829.640000001</v>
      </c>
      <c r="F8" s="12">
        <v>5174297783.6999998</v>
      </c>
      <c r="G8" s="12">
        <v>247814611071.69</v>
      </c>
      <c r="H8" s="12">
        <v>252988908855.39001</v>
      </c>
      <c r="I8" s="12">
        <v>245122680455.42999</v>
      </c>
      <c r="J8" s="12">
        <v>-374074822.02999997</v>
      </c>
      <c r="K8" s="12">
        <v>244748605633.39999</v>
      </c>
      <c r="L8" s="12">
        <v>7866228399.96</v>
      </c>
      <c r="M8" s="13">
        <v>73.31</v>
      </c>
      <c r="N8" s="13">
        <v>98.91</v>
      </c>
      <c r="O8" s="13">
        <v>96.74</v>
      </c>
      <c r="P8" s="13">
        <v>73.2</v>
      </c>
      <c r="R8" s="16">
        <f t="shared" si="0"/>
        <v>0.88995929180595745</v>
      </c>
    </row>
    <row r="9" spans="1:21" ht="19.5" customHeight="1" x14ac:dyDescent="0.2">
      <c r="A9" s="10" t="s">
        <v>226</v>
      </c>
      <c r="B9" s="11" t="s">
        <v>249</v>
      </c>
      <c r="C9" s="12">
        <v>9447120000</v>
      </c>
      <c r="D9" s="12">
        <v>1970227438.4100001</v>
      </c>
      <c r="E9" s="12">
        <v>0</v>
      </c>
      <c r="F9" s="12">
        <v>1970227438.4100001</v>
      </c>
      <c r="G9" s="12">
        <v>5507458367.46</v>
      </c>
      <c r="H9" s="12">
        <v>7477685805.8699999</v>
      </c>
      <c r="I9" s="12">
        <v>5598740040.0900002</v>
      </c>
      <c r="J9" s="12">
        <v>-590958285.52999997</v>
      </c>
      <c r="K9" s="12">
        <v>5007781754.5600004</v>
      </c>
      <c r="L9" s="12">
        <v>1878945765.78</v>
      </c>
      <c r="M9" s="13">
        <v>59.26</v>
      </c>
      <c r="N9" s="13">
        <v>101.66</v>
      </c>
      <c r="O9" s="13">
        <v>66.97</v>
      </c>
      <c r="P9" s="13">
        <v>53.01</v>
      </c>
      <c r="R9" s="16">
        <f t="shared" si="0"/>
        <v>2.0327171324279542E-2</v>
      </c>
    </row>
    <row r="10" spans="1:21" ht="19.5" customHeight="1" x14ac:dyDescent="0.2">
      <c r="A10" s="10" t="s">
        <v>117</v>
      </c>
      <c r="B10" s="11" t="s">
        <v>275</v>
      </c>
      <c r="C10" s="12">
        <v>20000000</v>
      </c>
      <c r="D10" s="12">
        <v>0</v>
      </c>
      <c r="E10" s="12">
        <v>0</v>
      </c>
      <c r="F10" s="12">
        <v>0</v>
      </c>
      <c r="G10" s="12">
        <v>170054668.88</v>
      </c>
      <c r="H10" s="12">
        <v>170054668.88</v>
      </c>
      <c r="I10" s="12">
        <v>170054668.88</v>
      </c>
      <c r="J10" s="12">
        <v>0</v>
      </c>
      <c r="K10" s="12">
        <v>170054668.88</v>
      </c>
      <c r="L10" s="12">
        <v>0</v>
      </c>
      <c r="M10" s="13">
        <v>850.27</v>
      </c>
      <c r="N10" s="13">
        <v>100</v>
      </c>
      <c r="O10" s="13">
        <v>100</v>
      </c>
      <c r="P10" s="13">
        <v>850.27</v>
      </c>
      <c r="R10" s="16">
        <f t="shared" si="0"/>
        <v>6.1741219704171543E-4</v>
      </c>
    </row>
    <row r="11" spans="1:21" ht="19.5" customHeight="1" x14ac:dyDescent="0.2">
      <c r="A11" s="10" t="s">
        <v>119</v>
      </c>
      <c r="B11" s="11" t="s">
        <v>279</v>
      </c>
      <c r="C11" s="12">
        <v>-150000000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3">
        <v>0</v>
      </c>
      <c r="N11" s="13">
        <v>0</v>
      </c>
      <c r="O11" s="13">
        <v>0</v>
      </c>
      <c r="P11" s="13">
        <v>0</v>
      </c>
      <c r="R11" s="16">
        <f t="shared" si="0"/>
        <v>0</v>
      </c>
    </row>
    <row r="12" spans="1:21" ht="20.25" customHeight="1" x14ac:dyDescent="0.2">
      <c r="A12" s="43" t="s">
        <v>285</v>
      </c>
      <c r="B12" s="44"/>
      <c r="C12" s="14">
        <v>376000000000</v>
      </c>
      <c r="D12" s="14">
        <v>11433961157.620001</v>
      </c>
      <c r="E12" s="14">
        <v>-66134837.770000003</v>
      </c>
      <c r="F12" s="14">
        <v>11367826319.85</v>
      </c>
      <c r="G12" s="14">
        <v>279755418463.65997</v>
      </c>
      <c r="H12" s="14">
        <v>291123244783.51001</v>
      </c>
      <c r="I12" s="14">
        <v>276521470756.22998</v>
      </c>
      <c r="J12" s="14">
        <v>-1090130567.6099999</v>
      </c>
      <c r="K12" s="14">
        <v>275431340188.62</v>
      </c>
      <c r="L12" s="14">
        <v>14601774027.280001</v>
      </c>
      <c r="M12" s="15">
        <v>73.542944350100001</v>
      </c>
      <c r="N12" s="15">
        <v>98.844008911399996</v>
      </c>
      <c r="O12" s="15">
        <v>94.609875756700006</v>
      </c>
      <c r="P12" s="15">
        <v>73.253016007599996</v>
      </c>
      <c r="R12" s="16">
        <f t="shared" si="0"/>
        <v>1.0039579031451666</v>
      </c>
    </row>
    <row r="14" spans="1:21" x14ac:dyDescent="0.2">
      <c r="K14" s="16"/>
    </row>
    <row r="15" spans="1:21" x14ac:dyDescent="0.2">
      <c r="K15" s="16"/>
    </row>
    <row r="16" spans="1:21" x14ac:dyDescent="0.2">
      <c r="K16" s="16"/>
    </row>
    <row r="17" spans="11:11" x14ac:dyDescent="0.2">
      <c r="K17" s="16"/>
    </row>
    <row r="18" spans="11:11" x14ac:dyDescent="0.2">
      <c r="K18" s="16"/>
    </row>
    <row r="19" spans="11:11" x14ac:dyDescent="0.2">
      <c r="K19" s="16"/>
    </row>
    <row r="20" spans="11:11" x14ac:dyDescent="0.2">
      <c r="K20" s="16"/>
    </row>
    <row r="21" spans="11:11" x14ac:dyDescent="0.2">
      <c r="K21" s="16"/>
    </row>
  </sheetData>
  <mergeCells count="2">
    <mergeCell ref="A12:B12"/>
    <mergeCell ref="A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GELIR_KESIN_HESAP_CETVELI</vt:lpstr>
      <vt:lpstr>ÖZET GELİR HESAP CETVELİ</vt:lpstr>
      <vt:lpstr>GELIR_KESIN_HESAP_CETVELI!Yazdırma_Başlıkları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Gamze GÜNAY</dc:creator>
  <cp:lastModifiedBy>Gamze GÜNAY</cp:lastModifiedBy>
  <cp:lastPrinted>2026-04-01T05:40:35Z</cp:lastPrinted>
  <dcterms:created xsi:type="dcterms:W3CDTF">2026-02-19T12:25:19Z</dcterms:created>
  <dcterms:modified xsi:type="dcterms:W3CDTF">2026-06-05T07:26:52Z</dcterms:modified>
</cp:coreProperties>
</file>